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kripsi\"/>
    </mc:Choice>
  </mc:AlternateContent>
  <xr:revisionPtr revIDLastSave="0" documentId="13_ncr:1_{C383944B-C526-48EA-A3DC-04596BEE87CA}" xr6:coauthVersionLast="45" xr6:coauthVersionMax="45" xr10:uidLastSave="{00000000-0000-0000-0000-000000000000}"/>
  <bookViews>
    <workbookView xWindow="-120" yWindow="-120" windowWidth="20730" windowHeight="11160" tabRatio="619" firstSheet="2" activeTab="4" xr2:uid="{ED24796E-6BE7-415F-8DB1-5A248607B0B3}"/>
  </bookViews>
  <sheets>
    <sheet name="DATA RESPONDEN" sheetId="1" r:id="rId1"/>
    <sheet name="DATA BADUTA" sheetId="2" r:id="rId2"/>
    <sheet name="PENGETAHUAN IBU" sheetId="4" r:id="rId3"/>
    <sheet name="SIKAP IBU" sheetId="5" r:id="rId4"/>
    <sheet name="PEMBERIAN ASI EKSKLUSIF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1" i="4" l="1"/>
  <c r="Q7" i="4" l="1"/>
  <c r="Q9" i="4"/>
  <c r="Q10" i="4"/>
  <c r="Q12" i="4"/>
  <c r="Q13" i="4"/>
  <c r="Q14" i="4"/>
  <c r="Q15" i="4"/>
  <c r="Q16" i="4"/>
  <c r="Q17" i="4"/>
  <c r="Q18" i="4"/>
  <c r="Q19" i="4"/>
  <c r="Q20" i="4"/>
  <c r="Q21" i="4"/>
  <c r="Q22" i="4"/>
  <c r="Q3" i="4"/>
  <c r="R5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4" i="5"/>
</calcChain>
</file>

<file path=xl/sharedStrings.xml><?xml version="1.0" encoding="utf-8"?>
<sst xmlns="http://schemas.openxmlformats.org/spreadsheetml/2006/main" count="239" uniqueCount="121">
  <si>
    <t>No</t>
  </si>
  <si>
    <t>Nama</t>
  </si>
  <si>
    <t>Umur</t>
  </si>
  <si>
    <t>Pendidikan Terakhir</t>
  </si>
  <si>
    <t>Pekerjaan</t>
  </si>
  <si>
    <t>Ny. R</t>
  </si>
  <si>
    <t>31 Th</t>
  </si>
  <si>
    <t>32 Th</t>
  </si>
  <si>
    <t>33 Th</t>
  </si>
  <si>
    <t>34 Th</t>
  </si>
  <si>
    <t>IRT</t>
  </si>
  <si>
    <t>26 Th</t>
  </si>
  <si>
    <t>Ny.D.E</t>
  </si>
  <si>
    <t>Ny. D. T</t>
  </si>
  <si>
    <t>25 Th</t>
  </si>
  <si>
    <t>Ny. D. F</t>
  </si>
  <si>
    <t>Ny. T</t>
  </si>
  <si>
    <t>SMA / K</t>
  </si>
  <si>
    <t>SMA/K</t>
  </si>
  <si>
    <t>Ny. Z</t>
  </si>
  <si>
    <t xml:space="preserve">S1 </t>
  </si>
  <si>
    <t>Ny. W</t>
  </si>
  <si>
    <t>Ny. S</t>
  </si>
  <si>
    <t>30 Th</t>
  </si>
  <si>
    <t>Ny. L</t>
  </si>
  <si>
    <t>D3</t>
  </si>
  <si>
    <t>Ny. S. D</t>
  </si>
  <si>
    <t>Ny. S. H</t>
  </si>
  <si>
    <t>SD</t>
  </si>
  <si>
    <t>Ny. E</t>
  </si>
  <si>
    <t>Ny. Y</t>
  </si>
  <si>
    <t>Ny. E. D</t>
  </si>
  <si>
    <t>27 Th</t>
  </si>
  <si>
    <t>Ny. H</t>
  </si>
  <si>
    <t>29 Th</t>
  </si>
  <si>
    <t>Ny. I</t>
  </si>
  <si>
    <t>Ny. A</t>
  </si>
  <si>
    <t>Swasta</t>
  </si>
  <si>
    <t>Nama Baduta</t>
  </si>
  <si>
    <t>Tanggal Lahir</t>
  </si>
  <si>
    <t>Anak Ke</t>
  </si>
  <si>
    <t>Jenis Kelamin</t>
  </si>
  <si>
    <t>An. M</t>
  </si>
  <si>
    <t>15 Bln</t>
  </si>
  <si>
    <t>Perempuan</t>
  </si>
  <si>
    <t>By. A</t>
  </si>
  <si>
    <t>9 Bln</t>
  </si>
  <si>
    <t>An. A</t>
  </si>
  <si>
    <t>13 Bln</t>
  </si>
  <si>
    <t>Laki - Laki</t>
  </si>
  <si>
    <t>By. M</t>
  </si>
  <si>
    <t>7 Bln</t>
  </si>
  <si>
    <t>By. E</t>
  </si>
  <si>
    <t>8 Bln</t>
  </si>
  <si>
    <t>By. A. A</t>
  </si>
  <si>
    <t xml:space="preserve">By. W </t>
  </si>
  <si>
    <t>10 Bln</t>
  </si>
  <si>
    <t>22 Bln</t>
  </si>
  <si>
    <t>By. M. A</t>
  </si>
  <si>
    <t>11 Bln</t>
  </si>
  <si>
    <t>An. A. R</t>
  </si>
  <si>
    <t>16 Bln</t>
  </si>
  <si>
    <t>An. N</t>
  </si>
  <si>
    <t>24 Bln</t>
  </si>
  <si>
    <t>An. F</t>
  </si>
  <si>
    <t>12 Bln</t>
  </si>
  <si>
    <t>An. D</t>
  </si>
  <si>
    <t>An. R</t>
  </si>
  <si>
    <t>An. A. U</t>
  </si>
  <si>
    <t>21 Bln</t>
  </si>
  <si>
    <t>By. D</t>
  </si>
  <si>
    <t>By. S</t>
  </si>
  <si>
    <t>By. K</t>
  </si>
  <si>
    <t>By. I</t>
  </si>
  <si>
    <t>Pengetahuan Ibu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</si>
  <si>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</si>
  <si>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</si>
  <si>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</si>
  <si>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</si>
  <si>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</si>
  <si>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</si>
  <si>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</si>
  <si>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</si>
  <si>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</si>
  <si>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</si>
  <si>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</si>
  <si>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</si>
  <si>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</si>
  <si>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P15</t>
  </si>
  <si>
    <t>P14</t>
  </si>
  <si>
    <t>Salah = 2</t>
  </si>
  <si>
    <t>Benar  = 1</t>
  </si>
  <si>
    <t>SIKAP KONATIF</t>
  </si>
  <si>
    <t>SIKAP AFEKTIF</t>
  </si>
  <si>
    <t>SIKAP IBU</t>
  </si>
  <si>
    <t>Total</t>
  </si>
  <si>
    <t>Kode Umur</t>
  </si>
  <si>
    <t>Pendidikan</t>
  </si>
  <si>
    <t>Kode Total</t>
  </si>
  <si>
    <t>Pemberian ASI Eksklusif</t>
  </si>
  <si>
    <t>Paritas</t>
  </si>
  <si>
    <t>Keterangan Kode Jawaban</t>
  </si>
  <si>
    <t>1 = Pengetahuan Cukup ( 56 - 75 )</t>
  </si>
  <si>
    <t>0 = Pengetahuan Kurang ( &lt;55 )</t>
  </si>
  <si>
    <t>2 = Pengetahuan Baik ( 76 - 100 )</t>
  </si>
  <si>
    <t>19 Th</t>
  </si>
  <si>
    <t>18 Th</t>
  </si>
  <si>
    <t>Multipara</t>
  </si>
  <si>
    <t>Primipara</t>
  </si>
  <si>
    <t>Salah = 0</t>
  </si>
  <si>
    <t>Kode Skor</t>
  </si>
  <si>
    <t>Keterangan Kode Skor Pengetahuan</t>
  </si>
  <si>
    <t>Benar = 1</t>
  </si>
  <si>
    <t>Keterangan Kode Sikap Afektif</t>
  </si>
  <si>
    <t>Keterangan Kode Sikap Konatif</t>
  </si>
  <si>
    <t>Salah =  0</t>
  </si>
  <si>
    <t>Total Konatif</t>
  </si>
  <si>
    <t>Total Afektif</t>
  </si>
  <si>
    <t xml:space="preserve">Kode </t>
  </si>
  <si>
    <t>1 = Ya</t>
  </si>
  <si>
    <t>2 = Tidak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</si>
</sst>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0" fillId="0" borderId="0" xfId="0" applyAlignment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5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178AC-0F3B-433A-8F1F-24F70A9A01AF}">
  <dimension ref="A1:M23"/>
  <sheetViews>
    <sheetView workbookViewId="0">
      <selection activeCell="N11" sqref="N11"/>
    </sheetView>
  </sheetViews>
  <sheetFormatPr defaultRowHeight="15" x14ac:dyDescent="0.25"/>
  <cols>
    <col min="2" max="2" width="10.42578125" customWidth="1"/>
    <col min="3" max="3" width="10.85546875" customWidth="1"/>
    <col min="4" max="4" width="21.140625" customWidth="1"/>
    <col min="5" max="5" width="12.28515625" customWidth="1"/>
    <col min="6" max="6" width="14.5703125" customWidth="1"/>
    <col min="7" max="7" width="13.85546875" customWidth="1"/>
    <col min="10" max="10" width="14.5703125" customWidth="1"/>
    <col min="11" max="12" width="13.42578125" customWidth="1"/>
    <col min="13" max="13" width="11.85546875" customWidth="1"/>
    <col min="15" max="15" width="18" customWidth="1"/>
    <col min="16" max="16" width="27.28515625" customWidth="1"/>
    <col min="17" max="17" width="1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8" t="s">
        <v>3</v>
      </c>
      <c r="E1" s="18"/>
      <c r="F1" s="1" t="s">
        <v>4</v>
      </c>
      <c r="G1" s="1" t="s">
        <v>100</v>
      </c>
      <c r="J1" s="14" t="s">
        <v>96</v>
      </c>
      <c r="K1" s="14" t="s">
        <v>97</v>
      </c>
      <c r="L1" s="14" t="s">
        <v>4</v>
      </c>
      <c r="M1" s="14" t="s">
        <v>100</v>
      </c>
    </row>
    <row r="2" spans="1:13" x14ac:dyDescent="0.25">
      <c r="A2" s="1">
        <v>1</v>
      </c>
      <c r="B2" s="1" t="s">
        <v>5</v>
      </c>
      <c r="C2" s="1" t="s">
        <v>6</v>
      </c>
      <c r="D2" s="18" t="s">
        <v>25</v>
      </c>
      <c r="E2" s="18"/>
      <c r="F2" s="1" t="s">
        <v>10</v>
      </c>
      <c r="G2" s="14" t="s">
        <v>107</v>
      </c>
      <c r="J2" s="14">
        <v>2</v>
      </c>
      <c r="K2" s="14">
        <v>3</v>
      </c>
      <c r="L2" s="14">
        <v>2</v>
      </c>
      <c r="M2" s="14">
        <v>2</v>
      </c>
    </row>
    <row r="3" spans="1:13" x14ac:dyDescent="0.25">
      <c r="A3" s="1">
        <v>2</v>
      </c>
      <c r="B3" s="1" t="s">
        <v>12</v>
      </c>
      <c r="C3" s="1" t="s">
        <v>11</v>
      </c>
      <c r="D3" s="18" t="s">
        <v>17</v>
      </c>
      <c r="E3" s="18"/>
      <c r="F3" s="1" t="s">
        <v>10</v>
      </c>
      <c r="G3" s="14" t="s">
        <v>108</v>
      </c>
      <c r="J3" s="14">
        <v>2</v>
      </c>
      <c r="K3" s="14">
        <v>2</v>
      </c>
      <c r="L3" s="14">
        <v>2</v>
      </c>
      <c r="M3" s="14">
        <v>1</v>
      </c>
    </row>
    <row r="4" spans="1:13" x14ac:dyDescent="0.25">
      <c r="A4" s="1">
        <v>3</v>
      </c>
      <c r="B4" s="1" t="s">
        <v>13</v>
      </c>
      <c r="C4" s="1" t="s">
        <v>14</v>
      </c>
      <c r="D4" s="17" t="s">
        <v>17</v>
      </c>
      <c r="E4" s="17"/>
      <c r="F4" s="1" t="s">
        <v>10</v>
      </c>
      <c r="G4" s="14" t="s">
        <v>108</v>
      </c>
      <c r="J4" s="14">
        <v>2</v>
      </c>
      <c r="K4" s="14">
        <v>2</v>
      </c>
      <c r="L4" s="14">
        <v>2</v>
      </c>
      <c r="M4" s="14">
        <v>1</v>
      </c>
    </row>
    <row r="5" spans="1:13" x14ac:dyDescent="0.25">
      <c r="A5" s="1">
        <v>4</v>
      </c>
      <c r="B5" s="1" t="s">
        <v>15</v>
      </c>
      <c r="C5" s="1" t="s">
        <v>7</v>
      </c>
      <c r="D5" s="17" t="s">
        <v>18</v>
      </c>
      <c r="E5" s="17"/>
      <c r="F5" s="1" t="s">
        <v>10</v>
      </c>
      <c r="G5" s="14" t="s">
        <v>107</v>
      </c>
      <c r="J5" s="14">
        <v>2</v>
      </c>
      <c r="K5" s="14">
        <v>2</v>
      </c>
      <c r="L5" s="14">
        <v>2</v>
      </c>
      <c r="M5" s="14">
        <v>2</v>
      </c>
    </row>
    <row r="6" spans="1:13" x14ac:dyDescent="0.25">
      <c r="A6" s="1">
        <v>5</v>
      </c>
      <c r="B6" s="1" t="s">
        <v>16</v>
      </c>
      <c r="C6" s="1" t="s">
        <v>9</v>
      </c>
      <c r="D6" s="17" t="s">
        <v>18</v>
      </c>
      <c r="E6" s="17"/>
      <c r="F6" s="1" t="s">
        <v>10</v>
      </c>
      <c r="G6" s="14" t="s">
        <v>107</v>
      </c>
      <c r="J6" s="14">
        <v>2</v>
      </c>
      <c r="K6" s="14">
        <v>2</v>
      </c>
      <c r="L6" s="14">
        <v>2</v>
      </c>
      <c r="M6" s="14">
        <v>2</v>
      </c>
    </row>
    <row r="7" spans="1:13" x14ac:dyDescent="0.25">
      <c r="A7" s="1">
        <v>6</v>
      </c>
      <c r="B7" s="1" t="s">
        <v>19</v>
      </c>
      <c r="C7" s="1" t="s">
        <v>105</v>
      </c>
      <c r="D7" s="17" t="s">
        <v>18</v>
      </c>
      <c r="E7" s="17"/>
      <c r="F7" s="1" t="s">
        <v>10</v>
      </c>
      <c r="G7" s="14" t="s">
        <v>107</v>
      </c>
      <c r="J7" s="14">
        <v>1</v>
      </c>
      <c r="K7" s="14">
        <v>2</v>
      </c>
      <c r="L7" s="14">
        <v>2</v>
      </c>
      <c r="M7" s="14">
        <v>2</v>
      </c>
    </row>
    <row r="8" spans="1:13" x14ac:dyDescent="0.25">
      <c r="A8" s="1">
        <v>7</v>
      </c>
      <c r="B8" s="1" t="s">
        <v>21</v>
      </c>
      <c r="C8" s="1" t="s">
        <v>8</v>
      </c>
      <c r="D8" s="17" t="s">
        <v>17</v>
      </c>
      <c r="E8" s="17"/>
      <c r="F8" s="1" t="s">
        <v>10</v>
      </c>
      <c r="G8" s="14" t="s">
        <v>107</v>
      </c>
      <c r="J8" s="14">
        <v>2</v>
      </c>
      <c r="K8" s="14">
        <v>2</v>
      </c>
      <c r="L8" s="14">
        <v>2</v>
      </c>
      <c r="M8" s="14">
        <v>2</v>
      </c>
    </row>
    <row r="9" spans="1:13" x14ac:dyDescent="0.25">
      <c r="A9" s="1">
        <v>8</v>
      </c>
      <c r="B9" s="1" t="s">
        <v>26</v>
      </c>
      <c r="C9" s="1" t="s">
        <v>23</v>
      </c>
      <c r="D9" s="17" t="s">
        <v>17</v>
      </c>
      <c r="E9" s="17"/>
      <c r="F9" s="1" t="s">
        <v>10</v>
      </c>
      <c r="G9" s="14" t="s">
        <v>108</v>
      </c>
      <c r="J9" s="14">
        <v>2</v>
      </c>
      <c r="K9" s="14">
        <v>2</v>
      </c>
      <c r="L9" s="14">
        <v>2</v>
      </c>
      <c r="M9" s="14">
        <v>1</v>
      </c>
    </row>
    <row r="10" spans="1:13" x14ac:dyDescent="0.25">
      <c r="A10" s="1">
        <v>9</v>
      </c>
      <c r="B10" s="1" t="s">
        <v>24</v>
      </c>
      <c r="C10" s="1" t="s">
        <v>8</v>
      </c>
      <c r="D10" s="17" t="s">
        <v>25</v>
      </c>
      <c r="E10" s="17"/>
      <c r="F10" s="1" t="s">
        <v>37</v>
      </c>
      <c r="G10" s="14" t="s">
        <v>107</v>
      </c>
      <c r="J10" s="14">
        <v>2</v>
      </c>
      <c r="K10" s="14">
        <v>3</v>
      </c>
      <c r="L10" s="14">
        <v>1</v>
      </c>
      <c r="M10" s="14">
        <v>2</v>
      </c>
    </row>
    <row r="11" spans="1:13" x14ac:dyDescent="0.25">
      <c r="A11" s="1">
        <v>10</v>
      </c>
      <c r="B11" s="1" t="s">
        <v>27</v>
      </c>
      <c r="C11" s="1" t="s">
        <v>105</v>
      </c>
      <c r="D11" s="17" t="s">
        <v>28</v>
      </c>
      <c r="E11" s="17"/>
      <c r="F11" s="1" t="s">
        <v>10</v>
      </c>
      <c r="G11" s="14" t="s">
        <v>107</v>
      </c>
      <c r="J11" s="14">
        <v>1</v>
      </c>
      <c r="K11" s="14">
        <v>1</v>
      </c>
      <c r="L11" s="14">
        <v>2</v>
      </c>
      <c r="M11" s="14">
        <v>2</v>
      </c>
    </row>
    <row r="12" spans="1:13" x14ac:dyDescent="0.25">
      <c r="A12" s="1">
        <v>11</v>
      </c>
      <c r="B12" s="1" t="s">
        <v>29</v>
      </c>
      <c r="C12" s="1" t="s">
        <v>23</v>
      </c>
      <c r="D12" s="17" t="s">
        <v>17</v>
      </c>
      <c r="E12" s="17"/>
      <c r="F12" s="1" t="s">
        <v>37</v>
      </c>
      <c r="G12" s="14" t="s">
        <v>107</v>
      </c>
      <c r="J12" s="14">
        <v>1</v>
      </c>
      <c r="K12" s="14">
        <v>2</v>
      </c>
      <c r="L12" s="14">
        <v>1</v>
      </c>
      <c r="M12" s="14">
        <v>2</v>
      </c>
    </row>
    <row r="13" spans="1:13" x14ac:dyDescent="0.25">
      <c r="A13" s="1">
        <v>12</v>
      </c>
      <c r="B13" s="1" t="s">
        <v>30</v>
      </c>
      <c r="C13" s="1" t="s">
        <v>9</v>
      </c>
      <c r="D13" s="17" t="s">
        <v>17</v>
      </c>
      <c r="E13" s="17"/>
      <c r="F13" s="1" t="s">
        <v>10</v>
      </c>
      <c r="G13" s="14" t="s">
        <v>108</v>
      </c>
      <c r="J13" s="14">
        <v>2</v>
      </c>
      <c r="K13" s="14">
        <v>2</v>
      </c>
      <c r="L13" s="14">
        <v>2</v>
      </c>
      <c r="M13" s="14">
        <v>1</v>
      </c>
    </row>
    <row r="14" spans="1:13" x14ac:dyDescent="0.25">
      <c r="A14" s="1">
        <v>13</v>
      </c>
      <c r="B14" s="1" t="s">
        <v>22</v>
      </c>
      <c r="C14" s="1" t="s">
        <v>105</v>
      </c>
      <c r="D14" s="17" t="s">
        <v>28</v>
      </c>
      <c r="E14" s="17"/>
      <c r="F14" s="1" t="s">
        <v>10</v>
      </c>
      <c r="G14" s="14" t="s">
        <v>107</v>
      </c>
      <c r="J14" s="14">
        <v>1</v>
      </c>
      <c r="K14" s="14">
        <v>1</v>
      </c>
      <c r="L14" s="14">
        <v>2</v>
      </c>
      <c r="M14" s="14">
        <v>2</v>
      </c>
    </row>
    <row r="15" spans="1:13" x14ac:dyDescent="0.25">
      <c r="A15" s="1">
        <v>14</v>
      </c>
      <c r="B15" s="1" t="s">
        <v>22</v>
      </c>
      <c r="C15" s="1" t="s">
        <v>106</v>
      </c>
      <c r="D15" s="17" t="s">
        <v>28</v>
      </c>
      <c r="E15" s="17"/>
      <c r="F15" s="1" t="s">
        <v>10</v>
      </c>
      <c r="G15" s="14" t="s">
        <v>107</v>
      </c>
      <c r="J15" s="14">
        <v>1</v>
      </c>
      <c r="K15" s="14">
        <v>1</v>
      </c>
      <c r="L15" s="14">
        <v>2</v>
      </c>
      <c r="M15" s="14">
        <v>2</v>
      </c>
    </row>
    <row r="16" spans="1:13" x14ac:dyDescent="0.25">
      <c r="A16" s="1">
        <v>15</v>
      </c>
      <c r="B16" s="1" t="s">
        <v>21</v>
      </c>
      <c r="C16" s="1" t="s">
        <v>105</v>
      </c>
      <c r="D16" s="17" t="s">
        <v>28</v>
      </c>
      <c r="E16" s="17"/>
      <c r="F16" s="1" t="s">
        <v>10</v>
      </c>
      <c r="G16" s="14" t="s">
        <v>107</v>
      </c>
      <c r="J16" s="14">
        <v>1</v>
      </c>
      <c r="K16" s="14">
        <v>1</v>
      </c>
      <c r="L16" s="14">
        <v>2</v>
      </c>
      <c r="M16" s="14">
        <v>2</v>
      </c>
    </row>
    <row r="17" spans="1:13" x14ac:dyDescent="0.25">
      <c r="A17" s="1">
        <v>16</v>
      </c>
      <c r="B17" s="1" t="s">
        <v>31</v>
      </c>
      <c r="C17" s="1" t="s">
        <v>32</v>
      </c>
      <c r="D17" s="17" t="s">
        <v>20</v>
      </c>
      <c r="E17" s="17"/>
      <c r="F17" s="1" t="s">
        <v>10</v>
      </c>
      <c r="G17" s="14" t="s">
        <v>107</v>
      </c>
      <c r="J17" s="14">
        <v>2</v>
      </c>
      <c r="K17" s="14">
        <v>3</v>
      </c>
      <c r="L17" s="14">
        <v>2</v>
      </c>
      <c r="M17" s="14">
        <v>2</v>
      </c>
    </row>
    <row r="18" spans="1:13" x14ac:dyDescent="0.25">
      <c r="A18" s="1">
        <v>17</v>
      </c>
      <c r="B18" s="1" t="s">
        <v>33</v>
      </c>
      <c r="C18" s="1" t="s">
        <v>34</v>
      </c>
      <c r="D18" s="17" t="s">
        <v>20</v>
      </c>
      <c r="E18" s="17"/>
      <c r="F18" s="1" t="s">
        <v>37</v>
      </c>
      <c r="G18" s="14" t="s">
        <v>108</v>
      </c>
      <c r="J18" s="14">
        <v>2</v>
      </c>
      <c r="K18" s="14">
        <v>3</v>
      </c>
      <c r="L18" s="14">
        <v>1</v>
      </c>
      <c r="M18" s="14">
        <v>1</v>
      </c>
    </row>
    <row r="19" spans="1:13" x14ac:dyDescent="0.25">
      <c r="A19" s="1">
        <v>18</v>
      </c>
      <c r="B19" s="1" t="s">
        <v>35</v>
      </c>
      <c r="C19" s="1" t="s">
        <v>14</v>
      </c>
      <c r="D19" s="17" t="s">
        <v>25</v>
      </c>
      <c r="E19" s="17"/>
      <c r="F19" s="1" t="s">
        <v>10</v>
      </c>
      <c r="G19" s="14" t="s">
        <v>107</v>
      </c>
      <c r="J19" s="14">
        <v>2</v>
      </c>
      <c r="K19" s="14">
        <v>3</v>
      </c>
      <c r="L19" s="14">
        <v>2</v>
      </c>
      <c r="M19" s="14">
        <v>2</v>
      </c>
    </row>
    <row r="20" spans="1:13" x14ac:dyDescent="0.25">
      <c r="A20" s="1">
        <v>19</v>
      </c>
      <c r="B20" s="1" t="s">
        <v>33</v>
      </c>
      <c r="C20" s="1" t="s">
        <v>23</v>
      </c>
      <c r="D20" s="17" t="s">
        <v>20</v>
      </c>
      <c r="E20" s="17"/>
      <c r="F20" s="1" t="s">
        <v>10</v>
      </c>
      <c r="G20" s="14" t="s">
        <v>107</v>
      </c>
      <c r="J20" s="14">
        <v>2</v>
      </c>
      <c r="K20" s="14">
        <v>3</v>
      </c>
      <c r="L20" s="14">
        <v>2</v>
      </c>
      <c r="M20" s="14">
        <v>2</v>
      </c>
    </row>
    <row r="21" spans="1:13" x14ac:dyDescent="0.25">
      <c r="A21" s="1">
        <v>20</v>
      </c>
      <c r="B21" s="1" t="s">
        <v>36</v>
      </c>
      <c r="C21" s="1" t="s">
        <v>8</v>
      </c>
      <c r="D21" s="18" t="s">
        <v>20</v>
      </c>
      <c r="E21" s="18"/>
      <c r="F21" s="1" t="s">
        <v>10</v>
      </c>
      <c r="G21" s="14" t="s">
        <v>107</v>
      </c>
      <c r="J21" s="14">
        <v>2</v>
      </c>
      <c r="K21" s="14">
        <v>3</v>
      </c>
      <c r="L21" s="14">
        <v>2</v>
      </c>
      <c r="M21" s="14">
        <v>2</v>
      </c>
    </row>
    <row r="22" spans="1:13" x14ac:dyDescent="0.25">
      <c r="A22" s="1"/>
    </row>
    <row r="23" spans="1:13" x14ac:dyDescent="0.25">
      <c r="A23" s="1"/>
    </row>
  </sheetData>
  <mergeCells count="21">
    <mergeCell ref="D19:E19"/>
    <mergeCell ref="D20:E20"/>
    <mergeCell ref="D21:E21"/>
    <mergeCell ref="D13:E13"/>
    <mergeCell ref="D14:E14"/>
    <mergeCell ref="D15:E15"/>
    <mergeCell ref="D16:E16"/>
    <mergeCell ref="D17:E17"/>
    <mergeCell ref="D18:E18"/>
    <mergeCell ref="D12:E12"/>
    <mergeCell ref="D1:E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53D08-442A-4E88-A28E-C7F41CC2F650}">
  <dimension ref="A1:N21"/>
  <sheetViews>
    <sheetView topLeftCell="B1" workbookViewId="0">
      <selection activeCell="S6" sqref="S6"/>
    </sheetView>
  </sheetViews>
  <sheetFormatPr defaultRowHeight="15" x14ac:dyDescent="0.25"/>
  <cols>
    <col min="12" max="12" width="12.85546875" customWidth="1"/>
    <col min="13" max="13" width="10.85546875" customWidth="1"/>
    <col min="14" max="14" width="18.42578125" customWidth="1"/>
    <col min="17" max="17" width="11.5703125" customWidth="1"/>
  </cols>
  <sheetData>
    <row r="1" spans="1:14" x14ac:dyDescent="0.25">
      <c r="A1" s="1" t="s">
        <v>0</v>
      </c>
      <c r="B1" s="18" t="s">
        <v>38</v>
      </c>
      <c r="C1" s="18"/>
      <c r="D1" s="18" t="s">
        <v>39</v>
      </c>
      <c r="E1" s="18"/>
      <c r="F1" s="1" t="s">
        <v>2</v>
      </c>
      <c r="G1" s="1" t="s">
        <v>40</v>
      </c>
      <c r="H1" s="18" t="s">
        <v>41</v>
      </c>
      <c r="I1" s="18"/>
      <c r="L1" s="14" t="s">
        <v>96</v>
      </c>
      <c r="M1" s="14" t="s">
        <v>40</v>
      </c>
      <c r="N1" s="14" t="s">
        <v>41</v>
      </c>
    </row>
    <row r="2" spans="1:14" x14ac:dyDescent="0.25">
      <c r="A2" s="1">
        <v>1</v>
      </c>
      <c r="B2" s="18" t="s">
        <v>42</v>
      </c>
      <c r="C2" s="18"/>
      <c r="D2" s="19">
        <v>45339</v>
      </c>
      <c r="E2" s="18"/>
      <c r="F2" s="1" t="s">
        <v>43</v>
      </c>
      <c r="G2" s="1">
        <v>2</v>
      </c>
      <c r="H2" s="18" t="s">
        <v>44</v>
      </c>
      <c r="I2" s="18"/>
      <c r="L2" s="14">
        <v>1</v>
      </c>
      <c r="M2" s="14">
        <v>2</v>
      </c>
      <c r="N2" s="14">
        <v>2</v>
      </c>
    </row>
    <row r="3" spans="1:14" x14ac:dyDescent="0.25">
      <c r="A3" s="1">
        <v>2</v>
      </c>
      <c r="B3" s="18" t="s">
        <v>45</v>
      </c>
      <c r="C3" s="18"/>
      <c r="D3" s="19">
        <v>45513</v>
      </c>
      <c r="E3" s="18"/>
      <c r="F3" s="1" t="s">
        <v>46</v>
      </c>
      <c r="G3" s="1">
        <v>1</v>
      </c>
      <c r="H3" s="18" t="s">
        <v>44</v>
      </c>
      <c r="I3" s="18"/>
      <c r="L3" s="14">
        <v>1</v>
      </c>
      <c r="M3" s="14">
        <v>1</v>
      </c>
      <c r="N3" s="14">
        <v>2</v>
      </c>
    </row>
    <row r="4" spans="1:14" x14ac:dyDescent="0.25">
      <c r="A4" s="1">
        <v>3</v>
      </c>
      <c r="B4" s="18" t="s">
        <v>47</v>
      </c>
      <c r="C4" s="18"/>
      <c r="D4" s="19">
        <v>45385</v>
      </c>
      <c r="E4" s="18"/>
      <c r="F4" s="1" t="s">
        <v>48</v>
      </c>
      <c r="G4" s="1">
        <v>1</v>
      </c>
      <c r="H4" s="18" t="s">
        <v>49</v>
      </c>
      <c r="I4" s="18"/>
      <c r="L4" s="14">
        <v>1</v>
      </c>
      <c r="M4" s="14">
        <v>1</v>
      </c>
      <c r="N4" s="14">
        <v>1</v>
      </c>
    </row>
    <row r="5" spans="1:14" x14ac:dyDescent="0.25">
      <c r="A5" s="1">
        <v>4</v>
      </c>
      <c r="B5" s="17" t="s">
        <v>50</v>
      </c>
      <c r="C5" s="17"/>
      <c r="D5" s="19">
        <v>45592</v>
      </c>
      <c r="E5" s="18"/>
      <c r="F5" s="1" t="s">
        <v>51</v>
      </c>
      <c r="G5" s="1">
        <v>2</v>
      </c>
      <c r="H5" s="17" t="s">
        <v>49</v>
      </c>
      <c r="I5" s="17"/>
      <c r="L5" s="14">
        <v>1</v>
      </c>
      <c r="M5" s="14">
        <v>2</v>
      </c>
      <c r="N5" s="14">
        <v>1</v>
      </c>
    </row>
    <row r="6" spans="1:14" x14ac:dyDescent="0.25">
      <c r="A6" s="1">
        <v>5</v>
      </c>
      <c r="B6" s="17" t="s">
        <v>52</v>
      </c>
      <c r="C6" s="17"/>
      <c r="D6" s="19">
        <v>45560</v>
      </c>
      <c r="E6" s="18"/>
      <c r="F6" s="1" t="s">
        <v>53</v>
      </c>
      <c r="G6" s="1">
        <v>2</v>
      </c>
      <c r="H6" s="17" t="s">
        <v>44</v>
      </c>
      <c r="I6" s="17"/>
      <c r="L6" s="14">
        <v>1</v>
      </c>
      <c r="M6" s="14">
        <v>2</v>
      </c>
      <c r="N6" s="14">
        <v>2</v>
      </c>
    </row>
    <row r="7" spans="1:14" x14ac:dyDescent="0.25">
      <c r="A7" s="1">
        <v>6</v>
      </c>
      <c r="B7" s="17" t="s">
        <v>54</v>
      </c>
      <c r="C7" s="17"/>
      <c r="D7" s="19">
        <v>45601</v>
      </c>
      <c r="E7" s="18"/>
      <c r="F7" s="1" t="s">
        <v>51</v>
      </c>
      <c r="G7" s="1">
        <v>2</v>
      </c>
      <c r="H7" s="17" t="s">
        <v>49</v>
      </c>
      <c r="I7" s="17"/>
      <c r="L7" s="14">
        <v>1</v>
      </c>
      <c r="M7" s="14">
        <v>2</v>
      </c>
      <c r="N7" s="14">
        <v>1</v>
      </c>
    </row>
    <row r="8" spans="1:14" x14ac:dyDescent="0.25">
      <c r="A8" s="1">
        <v>7</v>
      </c>
      <c r="B8" s="17" t="s">
        <v>55</v>
      </c>
      <c r="C8" s="17"/>
      <c r="D8" s="19">
        <v>45499</v>
      </c>
      <c r="E8" s="18"/>
      <c r="F8" s="1" t="s">
        <v>56</v>
      </c>
      <c r="G8" s="1">
        <v>2</v>
      </c>
      <c r="H8" s="17" t="s">
        <v>44</v>
      </c>
      <c r="I8" s="17"/>
      <c r="L8" s="14">
        <v>1</v>
      </c>
      <c r="M8" s="14">
        <v>2</v>
      </c>
      <c r="N8" s="14">
        <v>2</v>
      </c>
    </row>
    <row r="9" spans="1:14" x14ac:dyDescent="0.25">
      <c r="A9" s="1">
        <v>8</v>
      </c>
      <c r="B9" s="17" t="s">
        <v>42</v>
      </c>
      <c r="C9" s="17"/>
      <c r="D9" s="19">
        <v>45109</v>
      </c>
      <c r="E9" s="18"/>
      <c r="F9" s="1" t="s">
        <v>57</v>
      </c>
      <c r="G9" s="1">
        <v>1</v>
      </c>
      <c r="H9" s="17" t="s">
        <v>49</v>
      </c>
      <c r="I9" s="17"/>
      <c r="L9" s="14">
        <v>2</v>
      </c>
      <c r="M9" s="14">
        <v>1</v>
      </c>
      <c r="N9" s="14">
        <v>1</v>
      </c>
    </row>
    <row r="10" spans="1:14" x14ac:dyDescent="0.25">
      <c r="A10" s="1">
        <v>9</v>
      </c>
      <c r="B10" s="17" t="s">
        <v>58</v>
      </c>
      <c r="C10" s="17"/>
      <c r="D10" s="19">
        <v>45467</v>
      </c>
      <c r="E10" s="18"/>
      <c r="F10" s="1" t="s">
        <v>59</v>
      </c>
      <c r="G10" s="1">
        <v>2</v>
      </c>
      <c r="H10" s="17" t="s">
        <v>49</v>
      </c>
      <c r="I10" s="17"/>
      <c r="L10" s="14">
        <v>1</v>
      </c>
      <c r="M10" s="14">
        <v>2</v>
      </c>
      <c r="N10" s="14">
        <v>1</v>
      </c>
    </row>
    <row r="11" spans="1:14" x14ac:dyDescent="0.25">
      <c r="A11" s="1">
        <v>10</v>
      </c>
      <c r="B11" s="17" t="s">
        <v>60</v>
      </c>
      <c r="C11" s="17"/>
      <c r="D11" s="19">
        <v>45303</v>
      </c>
      <c r="E11" s="18"/>
      <c r="F11" s="1" t="s">
        <v>61</v>
      </c>
      <c r="G11" s="1">
        <v>2</v>
      </c>
      <c r="H11" s="17" t="s">
        <v>44</v>
      </c>
      <c r="I11" s="17"/>
      <c r="L11" s="14">
        <v>2</v>
      </c>
      <c r="M11" s="14">
        <v>2</v>
      </c>
      <c r="N11" s="14">
        <v>2</v>
      </c>
    </row>
    <row r="12" spans="1:14" x14ac:dyDescent="0.25">
      <c r="A12" s="1">
        <v>11</v>
      </c>
      <c r="B12" s="17" t="s">
        <v>62</v>
      </c>
      <c r="C12" s="17"/>
      <c r="D12" s="19">
        <v>45022</v>
      </c>
      <c r="E12" s="18"/>
      <c r="F12" s="1" t="s">
        <v>63</v>
      </c>
      <c r="G12" s="1">
        <v>2</v>
      </c>
      <c r="H12" s="17" t="s">
        <v>44</v>
      </c>
      <c r="I12" s="17"/>
      <c r="L12" s="14">
        <v>2</v>
      </c>
      <c r="M12" s="14">
        <v>2</v>
      </c>
      <c r="N12" s="14">
        <v>2</v>
      </c>
    </row>
    <row r="13" spans="1:14" x14ac:dyDescent="0.25">
      <c r="A13" s="1">
        <v>12</v>
      </c>
      <c r="B13" s="17" t="s">
        <v>64</v>
      </c>
      <c r="C13" s="17"/>
      <c r="D13" s="19">
        <v>45420</v>
      </c>
      <c r="E13" s="18"/>
      <c r="F13" s="1" t="s">
        <v>65</v>
      </c>
      <c r="G13" s="1">
        <v>1</v>
      </c>
      <c r="H13" s="17" t="s">
        <v>44</v>
      </c>
      <c r="I13" s="17"/>
      <c r="L13" s="14">
        <v>1</v>
      </c>
      <c r="M13" s="14">
        <v>1</v>
      </c>
      <c r="N13" s="14">
        <v>2</v>
      </c>
    </row>
    <row r="14" spans="1:14" x14ac:dyDescent="0.25">
      <c r="A14" s="1">
        <v>13</v>
      </c>
      <c r="B14" s="17" t="s">
        <v>66</v>
      </c>
      <c r="C14" s="17"/>
      <c r="D14" s="19">
        <v>45026</v>
      </c>
      <c r="E14" s="18"/>
      <c r="F14" s="1" t="s">
        <v>63</v>
      </c>
      <c r="G14" s="1">
        <v>2</v>
      </c>
      <c r="H14" s="17" t="s">
        <v>49</v>
      </c>
      <c r="I14" s="17"/>
      <c r="L14" s="14">
        <v>2</v>
      </c>
      <c r="M14" s="14">
        <v>2</v>
      </c>
      <c r="N14" s="14">
        <v>1</v>
      </c>
    </row>
    <row r="15" spans="1:14" x14ac:dyDescent="0.25">
      <c r="A15" s="1">
        <v>14</v>
      </c>
      <c r="B15" s="17" t="s">
        <v>47</v>
      </c>
      <c r="C15" s="17"/>
      <c r="D15" s="19">
        <v>45031</v>
      </c>
      <c r="E15" s="18"/>
      <c r="F15" s="1" t="s">
        <v>63</v>
      </c>
      <c r="G15" s="1">
        <v>2</v>
      </c>
      <c r="H15" s="17" t="s">
        <v>49</v>
      </c>
      <c r="I15" s="17"/>
      <c r="L15" s="14">
        <v>2</v>
      </c>
      <c r="M15" s="14">
        <v>2</v>
      </c>
      <c r="N15" s="14">
        <v>1</v>
      </c>
    </row>
    <row r="16" spans="1:14" x14ac:dyDescent="0.25">
      <c r="A16" s="1">
        <v>15</v>
      </c>
      <c r="B16" s="17" t="s">
        <v>67</v>
      </c>
      <c r="C16" s="17"/>
      <c r="D16" s="19">
        <v>45389</v>
      </c>
      <c r="E16" s="18"/>
      <c r="F16" s="1" t="s">
        <v>48</v>
      </c>
      <c r="G16" s="1">
        <v>2</v>
      </c>
      <c r="H16" s="17" t="s">
        <v>49</v>
      </c>
      <c r="I16" s="17"/>
      <c r="L16" s="14">
        <v>1</v>
      </c>
      <c r="M16" s="14">
        <v>2</v>
      </c>
      <c r="N16" s="14">
        <v>1</v>
      </c>
    </row>
    <row r="17" spans="1:14" x14ac:dyDescent="0.25">
      <c r="A17" s="1">
        <v>16</v>
      </c>
      <c r="B17" s="17" t="s">
        <v>68</v>
      </c>
      <c r="C17" s="17"/>
      <c r="D17" s="19">
        <v>45145</v>
      </c>
      <c r="E17" s="18"/>
      <c r="F17" s="1" t="s">
        <v>69</v>
      </c>
      <c r="G17" s="1">
        <v>2</v>
      </c>
      <c r="H17" s="17" t="s">
        <v>49</v>
      </c>
      <c r="I17" s="17"/>
      <c r="L17" s="14">
        <v>2</v>
      </c>
      <c r="M17" s="14">
        <v>2</v>
      </c>
      <c r="N17" s="14">
        <v>1</v>
      </c>
    </row>
    <row r="18" spans="1:14" x14ac:dyDescent="0.25">
      <c r="A18" s="1">
        <v>17</v>
      </c>
      <c r="B18" s="17" t="s">
        <v>70</v>
      </c>
      <c r="C18" s="17"/>
      <c r="D18" s="19">
        <v>45580</v>
      </c>
      <c r="E18" s="18"/>
      <c r="F18" s="1" t="s">
        <v>51</v>
      </c>
      <c r="G18" s="1">
        <v>1</v>
      </c>
      <c r="H18" s="17" t="s">
        <v>44</v>
      </c>
      <c r="I18" s="17"/>
      <c r="L18" s="14">
        <v>1</v>
      </c>
      <c r="M18" s="14">
        <v>1</v>
      </c>
      <c r="N18" s="14">
        <v>2</v>
      </c>
    </row>
    <row r="19" spans="1:14" x14ac:dyDescent="0.25">
      <c r="A19" s="1">
        <v>18</v>
      </c>
      <c r="B19" s="17" t="s">
        <v>71</v>
      </c>
      <c r="C19" s="17"/>
      <c r="D19" s="19">
        <v>45524</v>
      </c>
      <c r="E19" s="18"/>
      <c r="F19" s="1" t="s">
        <v>46</v>
      </c>
      <c r="G19" s="1">
        <v>2</v>
      </c>
      <c r="H19" s="17" t="s">
        <v>49</v>
      </c>
      <c r="I19" s="17"/>
      <c r="L19" s="14">
        <v>1</v>
      </c>
      <c r="M19" s="14">
        <v>2</v>
      </c>
      <c r="N19" s="14">
        <v>1</v>
      </c>
    </row>
    <row r="20" spans="1:14" x14ac:dyDescent="0.25">
      <c r="A20" s="1">
        <v>19</v>
      </c>
      <c r="B20" s="17" t="s">
        <v>72</v>
      </c>
      <c r="C20" s="17"/>
      <c r="D20" s="19">
        <v>45546</v>
      </c>
      <c r="E20" s="18"/>
      <c r="F20" s="1" t="s">
        <v>53</v>
      </c>
      <c r="G20" s="1">
        <v>2</v>
      </c>
      <c r="H20" s="17" t="s">
        <v>44</v>
      </c>
      <c r="I20" s="17"/>
      <c r="L20" s="14">
        <v>1</v>
      </c>
      <c r="M20" s="14">
        <v>2</v>
      </c>
      <c r="N20" s="14">
        <v>2</v>
      </c>
    </row>
    <row r="21" spans="1:14" x14ac:dyDescent="0.25">
      <c r="A21" s="1">
        <v>20</v>
      </c>
      <c r="B21" s="17" t="s">
        <v>73</v>
      </c>
      <c r="C21" s="17"/>
      <c r="D21" s="19">
        <v>45448</v>
      </c>
      <c r="E21" s="18"/>
      <c r="F21" s="1" t="s">
        <v>59</v>
      </c>
      <c r="G21" s="1">
        <v>2</v>
      </c>
      <c r="H21" s="17" t="s">
        <v>44</v>
      </c>
      <c r="I21" s="17"/>
      <c r="L21" s="14">
        <v>1</v>
      </c>
      <c r="M21" s="14">
        <v>2</v>
      </c>
      <c r="N21" s="14">
        <v>2</v>
      </c>
    </row>
  </sheetData>
  <mergeCells count="63">
    <mergeCell ref="H20:I20"/>
    <mergeCell ref="H21:I21"/>
    <mergeCell ref="H14:I14"/>
    <mergeCell ref="H15:I15"/>
    <mergeCell ref="H16:I16"/>
    <mergeCell ref="H17:I17"/>
    <mergeCell ref="H18:I18"/>
    <mergeCell ref="H19:I19"/>
    <mergeCell ref="D19:E19"/>
    <mergeCell ref="D20:E20"/>
    <mergeCell ref="D21:E21"/>
    <mergeCell ref="D16:E16"/>
    <mergeCell ref="D17:E17"/>
    <mergeCell ref="H4:I4"/>
    <mergeCell ref="H5:I5"/>
    <mergeCell ref="H6:I6"/>
    <mergeCell ref="H13:I13"/>
    <mergeCell ref="D18:E18"/>
    <mergeCell ref="H8:I8"/>
    <mergeCell ref="H9:I9"/>
    <mergeCell ref="H10:I10"/>
    <mergeCell ref="H11:I11"/>
    <mergeCell ref="H12:I12"/>
    <mergeCell ref="H7:I7"/>
    <mergeCell ref="D12:E12"/>
    <mergeCell ref="D13:E13"/>
    <mergeCell ref="D14:E14"/>
    <mergeCell ref="D15:E15"/>
    <mergeCell ref="D11:E11"/>
    <mergeCell ref="B17:C17"/>
    <mergeCell ref="B18:C18"/>
    <mergeCell ref="B19:C19"/>
    <mergeCell ref="B20:C20"/>
    <mergeCell ref="B21:C21"/>
    <mergeCell ref="D4:E4"/>
    <mergeCell ref="D5:E5"/>
    <mergeCell ref="B11:C11"/>
    <mergeCell ref="B5:C5"/>
    <mergeCell ref="B6:C6"/>
    <mergeCell ref="B7:C7"/>
    <mergeCell ref="B8:C8"/>
    <mergeCell ref="B9:C9"/>
    <mergeCell ref="B10:C10"/>
    <mergeCell ref="B4:C4"/>
    <mergeCell ref="D6:E6"/>
    <mergeCell ref="D7:E7"/>
    <mergeCell ref="D8:E8"/>
    <mergeCell ref="D9:E9"/>
    <mergeCell ref="D10:E10"/>
    <mergeCell ref="B12:C12"/>
    <mergeCell ref="B13:C13"/>
    <mergeCell ref="B14:C14"/>
    <mergeCell ref="B15:C15"/>
    <mergeCell ref="B16:C16"/>
    <mergeCell ref="B1:C1"/>
    <mergeCell ref="H1:I1"/>
    <mergeCell ref="D1:E1"/>
    <mergeCell ref="B2:C2"/>
    <mergeCell ref="B3:C3"/>
    <mergeCell ref="D2:E2"/>
    <mergeCell ref="D3:E3"/>
    <mergeCell ref="H2:I2"/>
    <mergeCell ref="H3:I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94046-6D01-4255-96CB-1D37B0E82EEE}">
  <dimension ref="A1:V22"/>
  <sheetViews>
    <sheetView topLeftCell="K2" workbookViewId="0">
      <selection activeCell="V11" sqref="V11"/>
    </sheetView>
  </sheetViews>
  <sheetFormatPr defaultRowHeight="15" x14ac:dyDescent="0.25"/>
  <cols>
    <col min="18" max="18" width="34.140625" customWidth="1"/>
    <col min="19" max="19" width="11.85546875" customWidth="1"/>
    <col min="20" max="20" width="11.140625" customWidth="1"/>
    <col min="21" max="21" width="14.5703125" customWidth="1"/>
    <col min="22" max="22" width="27.5703125" customWidth="1"/>
    <col min="23" max="23" width="27.42578125" customWidth="1"/>
  </cols>
  <sheetData>
    <row r="1" spans="1:22" x14ac:dyDescent="0.25">
      <c r="A1" s="20" t="s">
        <v>74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22" x14ac:dyDescent="0.25">
      <c r="A2" s="4" t="s">
        <v>0</v>
      </c>
      <c r="B2" s="4" t="s">
        <v>75</v>
      </c>
      <c r="C2" s="4" t="s">
        <v>76</v>
      </c>
      <c r="D2" s="4" t="s">
        <v>77</v>
      </c>
      <c r="E2" s="4" t="s">
        <v>78</v>
      </c>
      <c r="F2" s="4" t="s">
        <v>79</v>
      </c>
      <c r="G2" s="4" t="s">
        <v>80</v>
      </c>
      <c r="H2" s="4" t="s">
        <v>81</v>
      </c>
      <c r="I2" s="4" t="s">
        <v>82</v>
      </c>
      <c r="J2" s="4" t="s">
        <v>83</v>
      </c>
      <c r="K2" s="4" t="s">
        <v>84</v>
      </c>
      <c r="L2" s="4" t="s">
        <v>85</v>
      </c>
      <c r="M2" s="4" t="s">
        <v>86</v>
      </c>
      <c r="N2" s="4" t="s">
        <v>87</v>
      </c>
      <c r="O2" s="4" t="s">
        <v>89</v>
      </c>
      <c r="P2" s="4" t="s">
        <v>88</v>
      </c>
      <c r="Q2" s="4" t="s">
        <v>95</v>
      </c>
      <c r="S2" s="16" t="s">
        <v>110</v>
      </c>
      <c r="T2" s="11" t="s">
        <v>98</v>
      </c>
      <c r="V2" s="14"/>
    </row>
    <row r="3" spans="1:22" x14ac:dyDescent="0.25">
      <c r="A3" s="2">
        <v>1</v>
      </c>
      <c r="B3" s="2">
        <v>1</v>
      </c>
      <c r="C3" s="2">
        <v>1</v>
      </c>
      <c r="D3" s="2">
        <v>1</v>
      </c>
      <c r="E3" s="2">
        <v>1</v>
      </c>
      <c r="F3" s="2">
        <v>1</v>
      </c>
      <c r="G3" s="2">
        <v>1</v>
      </c>
      <c r="H3" s="2">
        <v>1</v>
      </c>
      <c r="I3" s="2">
        <v>1</v>
      </c>
      <c r="J3" s="2">
        <v>1</v>
      </c>
      <c r="K3" s="2">
        <v>1</v>
      </c>
      <c r="L3" s="2">
        <v>1</v>
      </c>
      <c r="M3" s="2">
        <v>1</v>
      </c>
      <c r="N3" s="2">
        <v>1</v>
      </c>
      <c r="O3" s="2">
        <v>1</v>
      </c>
      <c r="P3" s="2">
        <v>1</v>
      </c>
      <c r="Q3" s="2">
        <f>SUM(B3,C3,D3,E3,F3,G3,H3,I3,J3,K3,L3,M3,N3,O3,P3)</f>
        <v>15</v>
      </c>
      <c r="R3" s="5" t="s">
        <v>101</v>
      </c>
      <c r="S3" s="6">
        <v>100</v>
      </c>
      <c r="T3" s="13">
        <v>1</v>
      </c>
      <c r="V3" s="7"/>
    </row>
    <row r="4" spans="1:22" x14ac:dyDescent="0.25">
      <c r="A4" s="2">
        <v>2</v>
      </c>
      <c r="B4" s="2">
        <v>1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0</v>
      </c>
      <c r="L4" s="2">
        <v>0</v>
      </c>
      <c r="M4" s="2">
        <v>0</v>
      </c>
      <c r="N4" s="2">
        <v>0</v>
      </c>
      <c r="O4" s="2">
        <v>1</v>
      </c>
      <c r="P4" s="2">
        <v>1</v>
      </c>
      <c r="Q4" s="2">
        <v>12</v>
      </c>
      <c r="R4" t="s">
        <v>91</v>
      </c>
      <c r="S4" s="6">
        <v>80</v>
      </c>
      <c r="T4" s="13">
        <v>1</v>
      </c>
      <c r="V4" s="7"/>
    </row>
    <row r="5" spans="1:22" x14ac:dyDescent="0.25">
      <c r="A5" s="2">
        <v>3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v>0</v>
      </c>
      <c r="N5" s="2">
        <v>0</v>
      </c>
      <c r="O5" s="2">
        <v>0</v>
      </c>
      <c r="P5" s="2">
        <v>0</v>
      </c>
      <c r="Q5" s="2">
        <v>11</v>
      </c>
      <c r="R5" t="s">
        <v>109</v>
      </c>
      <c r="S5" s="6">
        <v>73</v>
      </c>
      <c r="T5" s="13">
        <v>1</v>
      </c>
      <c r="V5" s="7"/>
    </row>
    <row r="6" spans="1:22" x14ac:dyDescent="0.25">
      <c r="A6" s="2">
        <v>4</v>
      </c>
      <c r="B6" s="2">
        <v>1</v>
      </c>
      <c r="C6" s="2">
        <v>1</v>
      </c>
      <c r="D6" s="2">
        <v>1</v>
      </c>
      <c r="E6" s="2">
        <v>1</v>
      </c>
      <c r="F6" s="2">
        <v>1</v>
      </c>
      <c r="G6" s="2">
        <v>1</v>
      </c>
      <c r="H6" s="2">
        <v>1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P6" s="2">
        <v>1</v>
      </c>
      <c r="Q6" s="2">
        <v>15</v>
      </c>
      <c r="S6" s="7">
        <v>100</v>
      </c>
      <c r="T6" s="13">
        <v>1</v>
      </c>
      <c r="V6" s="7"/>
    </row>
    <row r="7" spans="1:22" x14ac:dyDescent="0.25">
      <c r="A7" s="2">
        <v>5</v>
      </c>
      <c r="B7" s="2">
        <v>1</v>
      </c>
      <c r="C7" s="2">
        <v>1</v>
      </c>
      <c r="D7" s="2">
        <v>1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f t="shared" ref="Q7:Q22" si="0">SUM(B7,C7,D7,E7,F7,G7,H7,I7,J7,K7,L7,M7,N7,O7,P7)</f>
        <v>15</v>
      </c>
      <c r="S7" s="7">
        <v>100</v>
      </c>
      <c r="T7" s="13">
        <v>1</v>
      </c>
      <c r="V7" s="7"/>
    </row>
    <row r="8" spans="1:22" x14ac:dyDescent="0.25">
      <c r="A8" s="2">
        <v>6</v>
      </c>
      <c r="B8" s="2">
        <v>1</v>
      </c>
      <c r="C8" s="2">
        <v>1</v>
      </c>
      <c r="D8" s="2">
        <v>1</v>
      </c>
      <c r="E8" s="2">
        <v>1</v>
      </c>
      <c r="F8" s="2">
        <v>1</v>
      </c>
      <c r="G8" s="2">
        <v>0</v>
      </c>
      <c r="H8" s="2">
        <v>1</v>
      </c>
      <c r="I8" s="2">
        <v>1</v>
      </c>
      <c r="J8" s="2">
        <v>1</v>
      </c>
      <c r="K8" s="2">
        <v>1</v>
      </c>
      <c r="L8" s="2">
        <v>1</v>
      </c>
      <c r="M8" s="2">
        <v>0</v>
      </c>
      <c r="N8" s="2">
        <v>1</v>
      </c>
      <c r="O8" s="2">
        <v>1</v>
      </c>
      <c r="P8" s="2">
        <v>0</v>
      </c>
      <c r="Q8" s="2">
        <v>12</v>
      </c>
      <c r="S8" s="10">
        <v>80</v>
      </c>
      <c r="T8" s="13">
        <v>1</v>
      </c>
      <c r="V8" s="7"/>
    </row>
    <row r="9" spans="1:22" x14ac:dyDescent="0.25">
      <c r="A9" s="2">
        <v>7</v>
      </c>
      <c r="B9" s="2">
        <v>1</v>
      </c>
      <c r="C9" s="2">
        <v>1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1</v>
      </c>
      <c r="K9" s="2">
        <v>1</v>
      </c>
      <c r="L9" s="2">
        <v>1</v>
      </c>
      <c r="M9" s="2">
        <v>0</v>
      </c>
      <c r="N9" s="2">
        <v>1</v>
      </c>
      <c r="O9" s="2">
        <v>0</v>
      </c>
      <c r="P9" s="2">
        <v>0</v>
      </c>
      <c r="Q9" s="2">
        <f t="shared" si="0"/>
        <v>12</v>
      </c>
      <c r="S9" s="10">
        <v>73</v>
      </c>
      <c r="T9" s="13">
        <v>1</v>
      </c>
      <c r="V9" s="7"/>
    </row>
    <row r="10" spans="1:22" x14ac:dyDescent="0.25">
      <c r="A10" s="2">
        <v>8</v>
      </c>
      <c r="B10" s="2">
        <v>1</v>
      </c>
      <c r="C10" s="2">
        <v>1</v>
      </c>
      <c r="D10" s="2">
        <v>1</v>
      </c>
      <c r="E10" s="2">
        <v>1</v>
      </c>
      <c r="F10" s="2">
        <v>1</v>
      </c>
      <c r="G10" s="2">
        <v>1</v>
      </c>
      <c r="H10" s="2">
        <v>1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2">
        <v>1</v>
      </c>
      <c r="P10" s="2">
        <v>1</v>
      </c>
      <c r="Q10" s="2">
        <f t="shared" si="0"/>
        <v>15</v>
      </c>
      <c r="R10" t="s">
        <v>111</v>
      </c>
      <c r="S10" s="10">
        <v>100</v>
      </c>
      <c r="T10" s="13">
        <v>1</v>
      </c>
      <c r="V10" s="7"/>
    </row>
    <row r="11" spans="1:22" x14ac:dyDescent="0.25">
      <c r="A11" s="2">
        <v>9</v>
      </c>
      <c r="B11" s="2">
        <v>1</v>
      </c>
      <c r="C11" s="2">
        <v>1</v>
      </c>
      <c r="D11" s="2">
        <v>0</v>
      </c>
      <c r="E11" s="2">
        <v>1</v>
      </c>
      <c r="F11" s="2">
        <v>0</v>
      </c>
      <c r="G11" s="2">
        <v>1</v>
      </c>
      <c r="H11" s="2">
        <v>1</v>
      </c>
      <c r="I11" s="2">
        <v>1</v>
      </c>
      <c r="J11" s="2">
        <v>1</v>
      </c>
      <c r="K11" s="2">
        <v>0</v>
      </c>
      <c r="L11" s="2">
        <v>1</v>
      </c>
      <c r="M11" s="2">
        <v>1</v>
      </c>
      <c r="N11" s="2">
        <v>1</v>
      </c>
      <c r="O11" s="2">
        <v>1</v>
      </c>
      <c r="P11" s="2">
        <v>1</v>
      </c>
      <c r="Q11" s="2">
        <f>SUM(B11,C11,D11,E11,F11,G11,H11,I11,J11,K11,L11,M11,N11,O11,P11)</f>
        <v>12</v>
      </c>
      <c r="R11" t="s">
        <v>102</v>
      </c>
      <c r="S11" s="8">
        <v>80</v>
      </c>
      <c r="T11" s="13">
        <v>1</v>
      </c>
      <c r="V11" s="7"/>
    </row>
    <row r="12" spans="1:22" x14ac:dyDescent="0.25">
      <c r="A12" s="2">
        <v>10</v>
      </c>
      <c r="B12" s="2">
        <v>1</v>
      </c>
      <c r="C12" s="2">
        <v>0</v>
      </c>
      <c r="D12" s="2">
        <v>1</v>
      </c>
      <c r="E12" s="2">
        <v>0</v>
      </c>
      <c r="F12" s="2">
        <v>0</v>
      </c>
      <c r="G12" s="2">
        <v>1</v>
      </c>
      <c r="H12" s="2">
        <v>0</v>
      </c>
      <c r="I12" s="2">
        <v>1</v>
      </c>
      <c r="J12" s="2">
        <v>1</v>
      </c>
      <c r="K12" s="2">
        <v>0</v>
      </c>
      <c r="L12" s="2">
        <v>1</v>
      </c>
      <c r="M12" s="2">
        <v>1</v>
      </c>
      <c r="N12" s="2">
        <v>0</v>
      </c>
      <c r="O12" s="2">
        <v>1</v>
      </c>
      <c r="P12" s="2">
        <v>0</v>
      </c>
      <c r="Q12" s="2">
        <f t="shared" si="0"/>
        <v>8</v>
      </c>
      <c r="R12" t="s">
        <v>104</v>
      </c>
      <c r="S12" s="8">
        <v>53</v>
      </c>
      <c r="T12" s="13">
        <v>2</v>
      </c>
      <c r="V12" s="7"/>
    </row>
    <row r="13" spans="1:22" x14ac:dyDescent="0.25">
      <c r="A13" s="2">
        <v>11</v>
      </c>
      <c r="B13" s="2">
        <v>1</v>
      </c>
      <c r="C13" s="2">
        <v>1</v>
      </c>
      <c r="D13" s="2">
        <v>1</v>
      </c>
      <c r="E13" s="2">
        <v>1</v>
      </c>
      <c r="F13" s="2">
        <v>1</v>
      </c>
      <c r="G13" s="2">
        <v>1</v>
      </c>
      <c r="H13" s="2">
        <v>1</v>
      </c>
      <c r="I13" s="2">
        <v>1</v>
      </c>
      <c r="J13" s="2">
        <v>0</v>
      </c>
      <c r="K13" s="2">
        <v>1</v>
      </c>
      <c r="L13" s="2">
        <v>0</v>
      </c>
      <c r="M13" s="2">
        <v>0</v>
      </c>
      <c r="N13" s="2">
        <v>1</v>
      </c>
      <c r="O13" s="2">
        <v>1</v>
      </c>
      <c r="P13" s="2">
        <v>0</v>
      </c>
      <c r="Q13" s="2">
        <f t="shared" si="0"/>
        <v>11</v>
      </c>
      <c r="R13" t="s">
        <v>103</v>
      </c>
      <c r="S13" s="8">
        <v>73</v>
      </c>
      <c r="T13" s="13">
        <v>1</v>
      </c>
      <c r="V13" s="7"/>
    </row>
    <row r="14" spans="1:22" x14ac:dyDescent="0.25">
      <c r="A14" s="2">
        <v>12</v>
      </c>
      <c r="B14" s="2">
        <v>1</v>
      </c>
      <c r="C14" s="2">
        <v>0</v>
      </c>
      <c r="D14" s="2">
        <v>1</v>
      </c>
      <c r="E14" s="2">
        <v>0</v>
      </c>
      <c r="F14" s="2">
        <v>1</v>
      </c>
      <c r="G14" s="2">
        <v>0</v>
      </c>
      <c r="H14" s="2">
        <v>0</v>
      </c>
      <c r="I14" s="2">
        <v>1</v>
      </c>
      <c r="J14" s="2">
        <v>0</v>
      </c>
      <c r="K14" s="2">
        <v>0</v>
      </c>
      <c r="L14" s="2">
        <v>1</v>
      </c>
      <c r="M14" s="2">
        <v>1</v>
      </c>
      <c r="N14" s="2">
        <v>1</v>
      </c>
      <c r="O14" s="2">
        <v>1</v>
      </c>
      <c r="P14" s="2">
        <v>0</v>
      </c>
      <c r="Q14" s="2">
        <f t="shared" si="0"/>
        <v>8</v>
      </c>
      <c r="S14" s="9">
        <v>53</v>
      </c>
      <c r="T14" s="13">
        <v>2</v>
      </c>
      <c r="V14" s="7"/>
    </row>
    <row r="15" spans="1:22" x14ac:dyDescent="0.25">
      <c r="A15" s="2">
        <v>13</v>
      </c>
      <c r="B15" s="2">
        <v>1</v>
      </c>
      <c r="C15" s="2">
        <v>1</v>
      </c>
      <c r="D15" s="2">
        <v>1</v>
      </c>
      <c r="E15" s="2">
        <v>1</v>
      </c>
      <c r="F15" s="2">
        <v>1</v>
      </c>
      <c r="G15" s="2">
        <v>1</v>
      </c>
      <c r="H15" s="2">
        <v>1</v>
      </c>
      <c r="I15" s="2">
        <v>1</v>
      </c>
      <c r="J15" s="2">
        <v>1</v>
      </c>
      <c r="K15" s="2">
        <v>1</v>
      </c>
      <c r="L15" s="2">
        <v>1</v>
      </c>
      <c r="M15" s="2">
        <v>1</v>
      </c>
      <c r="N15" s="2">
        <v>1</v>
      </c>
      <c r="O15" s="2">
        <v>1</v>
      </c>
      <c r="P15" s="2">
        <v>1</v>
      </c>
      <c r="Q15" s="2">
        <f t="shared" si="0"/>
        <v>15</v>
      </c>
      <c r="S15" s="9">
        <v>100</v>
      </c>
      <c r="T15" s="13">
        <v>1</v>
      </c>
      <c r="V15" s="7"/>
    </row>
    <row r="16" spans="1:22" x14ac:dyDescent="0.25">
      <c r="A16" s="2">
        <v>14</v>
      </c>
      <c r="B16" s="2">
        <v>1</v>
      </c>
      <c r="C16" s="2">
        <v>0</v>
      </c>
      <c r="D16" s="2">
        <v>0</v>
      </c>
      <c r="E16" s="2">
        <v>1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1</v>
      </c>
      <c r="L16" s="2">
        <v>1</v>
      </c>
      <c r="M16" s="2">
        <v>1</v>
      </c>
      <c r="N16" s="2">
        <v>0</v>
      </c>
      <c r="O16" s="2">
        <v>1</v>
      </c>
      <c r="P16" s="2">
        <v>1</v>
      </c>
      <c r="Q16" s="2">
        <f t="shared" si="0"/>
        <v>8</v>
      </c>
      <c r="S16" s="9">
        <v>53</v>
      </c>
      <c r="T16" s="13">
        <v>2</v>
      </c>
      <c r="V16" s="7"/>
    </row>
    <row r="17" spans="1:22" x14ac:dyDescent="0.25">
      <c r="A17" s="2">
        <v>15</v>
      </c>
      <c r="B17" s="2">
        <v>1</v>
      </c>
      <c r="C17" s="2">
        <v>0</v>
      </c>
      <c r="D17" s="2">
        <v>0</v>
      </c>
      <c r="E17" s="2">
        <v>0</v>
      </c>
      <c r="F17" s="2">
        <v>1</v>
      </c>
      <c r="G17" s="2">
        <v>0</v>
      </c>
      <c r="H17" s="2">
        <v>0</v>
      </c>
      <c r="I17" s="2">
        <v>0</v>
      </c>
      <c r="J17" s="2">
        <v>1</v>
      </c>
      <c r="K17" s="2">
        <v>0</v>
      </c>
      <c r="L17" s="2">
        <v>1</v>
      </c>
      <c r="M17" s="2">
        <v>0</v>
      </c>
      <c r="N17" s="2">
        <v>1</v>
      </c>
      <c r="O17" s="2">
        <v>1</v>
      </c>
      <c r="P17" s="2">
        <v>0</v>
      </c>
      <c r="Q17" s="2">
        <f t="shared" si="0"/>
        <v>6</v>
      </c>
      <c r="S17" s="9">
        <v>53</v>
      </c>
      <c r="T17" s="13">
        <v>2</v>
      </c>
      <c r="V17" s="7"/>
    </row>
    <row r="18" spans="1:22" x14ac:dyDescent="0.25">
      <c r="A18" s="2">
        <v>16</v>
      </c>
      <c r="B18" s="2">
        <v>1</v>
      </c>
      <c r="C18" s="2">
        <v>1</v>
      </c>
      <c r="D18" s="2">
        <v>1</v>
      </c>
      <c r="E18" s="2">
        <v>1</v>
      </c>
      <c r="F18" s="2">
        <v>1</v>
      </c>
      <c r="G18" s="2">
        <v>1</v>
      </c>
      <c r="H18" s="2">
        <v>1</v>
      </c>
      <c r="I18" s="2">
        <v>1</v>
      </c>
      <c r="J18" s="2">
        <v>1</v>
      </c>
      <c r="K18" s="2">
        <v>1</v>
      </c>
      <c r="L18" s="2">
        <v>1</v>
      </c>
      <c r="M18" s="2">
        <v>1</v>
      </c>
      <c r="N18" s="2">
        <v>1</v>
      </c>
      <c r="O18" s="2">
        <v>1</v>
      </c>
      <c r="P18" s="2">
        <v>1</v>
      </c>
      <c r="Q18" s="2">
        <f t="shared" si="0"/>
        <v>15</v>
      </c>
      <c r="S18" s="9">
        <v>100</v>
      </c>
      <c r="T18" s="13">
        <v>1</v>
      </c>
      <c r="V18" s="7"/>
    </row>
    <row r="19" spans="1:22" x14ac:dyDescent="0.25">
      <c r="A19" s="2">
        <v>17</v>
      </c>
      <c r="B19" s="2">
        <v>1</v>
      </c>
      <c r="C19" s="2">
        <v>1</v>
      </c>
      <c r="D19" s="2">
        <v>0</v>
      </c>
      <c r="E19" s="2">
        <v>1</v>
      </c>
      <c r="F19" s="2">
        <v>0</v>
      </c>
      <c r="G19" s="2">
        <v>1</v>
      </c>
      <c r="H19" s="2">
        <v>0</v>
      </c>
      <c r="I19" s="2">
        <v>1</v>
      </c>
      <c r="J19" s="2">
        <v>1</v>
      </c>
      <c r="K19" s="2">
        <v>1</v>
      </c>
      <c r="L19" s="2">
        <v>0</v>
      </c>
      <c r="M19" s="2">
        <v>1</v>
      </c>
      <c r="N19" s="2">
        <v>1</v>
      </c>
      <c r="O19" s="2">
        <v>1</v>
      </c>
      <c r="P19" s="2">
        <v>1</v>
      </c>
      <c r="Q19" s="2">
        <f t="shared" si="0"/>
        <v>11</v>
      </c>
      <c r="S19" s="9">
        <v>73</v>
      </c>
      <c r="T19" s="13">
        <v>1</v>
      </c>
      <c r="V19" s="7"/>
    </row>
    <row r="20" spans="1:22" x14ac:dyDescent="0.25">
      <c r="A20" s="2">
        <v>18</v>
      </c>
      <c r="B20" s="2">
        <v>1</v>
      </c>
      <c r="C20" s="2">
        <v>2</v>
      </c>
      <c r="D20" s="2">
        <v>1</v>
      </c>
      <c r="E20" s="2">
        <v>0</v>
      </c>
      <c r="F20" s="2">
        <v>1</v>
      </c>
      <c r="G20" s="2">
        <v>1</v>
      </c>
      <c r="H20" s="2">
        <v>0</v>
      </c>
      <c r="I20" s="2">
        <v>0</v>
      </c>
      <c r="J20" s="2">
        <v>1</v>
      </c>
      <c r="K20" s="2">
        <v>0</v>
      </c>
      <c r="L20" s="2">
        <v>1</v>
      </c>
      <c r="M20" s="2">
        <v>1</v>
      </c>
      <c r="N20" s="2">
        <v>1</v>
      </c>
      <c r="O20" s="2">
        <v>1</v>
      </c>
      <c r="P20" s="2">
        <v>1</v>
      </c>
      <c r="Q20" s="2">
        <f t="shared" si="0"/>
        <v>12</v>
      </c>
      <c r="S20" s="9">
        <v>80</v>
      </c>
      <c r="T20" s="13">
        <v>1</v>
      </c>
      <c r="V20" s="7"/>
    </row>
    <row r="21" spans="1:22" x14ac:dyDescent="0.25">
      <c r="A21" s="2">
        <v>19</v>
      </c>
      <c r="B21" s="2">
        <v>2</v>
      </c>
      <c r="C21" s="2">
        <v>0</v>
      </c>
      <c r="D21" s="2">
        <v>1</v>
      </c>
      <c r="E21" s="2">
        <v>0</v>
      </c>
      <c r="F21" s="2">
        <v>1</v>
      </c>
      <c r="G21" s="2"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2">
        <v>1</v>
      </c>
      <c r="O21" s="2">
        <v>1</v>
      </c>
      <c r="P21" s="2">
        <v>1</v>
      </c>
      <c r="Q21" s="2">
        <f t="shared" si="0"/>
        <v>8</v>
      </c>
      <c r="S21" s="9">
        <v>53</v>
      </c>
      <c r="T21" s="13">
        <v>2</v>
      </c>
      <c r="V21" s="7"/>
    </row>
    <row r="22" spans="1:22" x14ac:dyDescent="0.25">
      <c r="A22" s="2">
        <v>20</v>
      </c>
      <c r="B22" s="2">
        <v>0</v>
      </c>
      <c r="C22" s="2">
        <v>1</v>
      </c>
      <c r="D22" s="2">
        <v>0</v>
      </c>
      <c r="E22" s="2">
        <v>1</v>
      </c>
      <c r="F22" s="2">
        <v>0</v>
      </c>
      <c r="G22" s="2">
        <v>1</v>
      </c>
      <c r="H22" s="2">
        <v>1</v>
      </c>
      <c r="I22" s="2">
        <v>1</v>
      </c>
      <c r="J22" s="2">
        <v>0</v>
      </c>
      <c r="K22" s="2">
        <v>0</v>
      </c>
      <c r="L22" s="2">
        <v>0</v>
      </c>
      <c r="M22" s="2">
        <v>0</v>
      </c>
      <c r="N22" s="2">
        <v>1</v>
      </c>
      <c r="O22" s="2">
        <v>1</v>
      </c>
      <c r="P22" s="2">
        <v>1</v>
      </c>
      <c r="Q22" s="2">
        <f t="shared" si="0"/>
        <v>8</v>
      </c>
      <c r="S22" s="9">
        <v>53</v>
      </c>
      <c r="T22" s="13">
        <v>2</v>
      </c>
      <c r="V22" s="7"/>
    </row>
  </sheetData>
  <mergeCells count="1">
    <mergeCell ref="A1:Q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2FF50-9B7E-402E-A175-52C650BDA31E}">
  <dimension ref="A1:Y23"/>
  <sheetViews>
    <sheetView topLeftCell="A2" workbookViewId="0">
      <selection activeCell="AA4" sqref="AA4"/>
    </sheetView>
  </sheetViews>
  <sheetFormatPr defaultRowHeight="15" x14ac:dyDescent="0.25"/>
  <cols>
    <col min="18" max="18" width="9.140625" style="1"/>
    <col min="20" max="20" width="13.140625" customWidth="1"/>
    <col min="22" max="22" width="14.42578125" customWidth="1"/>
    <col min="25" max="25" width="26.7109375" customWidth="1"/>
    <col min="26" max="26" width="17.85546875" customWidth="1"/>
    <col min="27" max="27" width="26.5703125" customWidth="1"/>
  </cols>
  <sheetData>
    <row r="1" spans="1:25" x14ac:dyDescent="0.25">
      <c r="A1" s="24" t="s">
        <v>94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25" x14ac:dyDescent="0.25">
      <c r="A2" s="21" t="s">
        <v>93</v>
      </c>
      <c r="B2" s="22"/>
      <c r="C2" s="22"/>
      <c r="D2" s="22"/>
      <c r="E2" s="22"/>
      <c r="F2" s="22"/>
      <c r="G2" s="23"/>
      <c r="H2" s="26" t="s">
        <v>92</v>
      </c>
      <c r="I2" s="27"/>
      <c r="J2" s="27"/>
      <c r="K2" s="27"/>
      <c r="L2" s="27"/>
      <c r="M2" s="27"/>
      <c r="N2" s="27"/>
      <c r="O2" s="27"/>
      <c r="P2" s="27"/>
      <c r="Q2" s="27"/>
      <c r="R2" s="27"/>
      <c r="T2" t="s">
        <v>117</v>
      </c>
      <c r="V2" t="s">
        <v>116</v>
      </c>
      <c r="Y2" t="s">
        <v>113</v>
      </c>
    </row>
    <row r="3" spans="1:25" x14ac:dyDescent="0.25">
      <c r="A3" s="2" t="s">
        <v>0</v>
      </c>
      <c r="B3" s="2" t="s">
        <v>75</v>
      </c>
      <c r="C3" s="2" t="s">
        <v>76</v>
      </c>
      <c r="D3" s="2" t="s">
        <v>77</v>
      </c>
      <c r="E3" s="2" t="s">
        <v>78</v>
      </c>
      <c r="F3" s="2" t="s">
        <v>79</v>
      </c>
      <c r="G3" s="3" t="s">
        <v>95</v>
      </c>
      <c r="H3" s="2" t="s">
        <v>75</v>
      </c>
      <c r="I3" s="2" t="s">
        <v>76</v>
      </c>
      <c r="J3" s="2" t="s">
        <v>77</v>
      </c>
      <c r="K3" s="2" t="s">
        <v>78</v>
      </c>
      <c r="L3" s="2" t="s">
        <v>79</v>
      </c>
      <c r="M3" s="2" t="s">
        <v>80</v>
      </c>
      <c r="N3" s="2" t="s">
        <v>81</v>
      </c>
      <c r="O3" s="2" t="s">
        <v>82</v>
      </c>
      <c r="P3" s="2" t="s">
        <v>83</v>
      </c>
      <c r="Q3" s="2" t="s">
        <v>84</v>
      </c>
      <c r="R3" s="3" t="s">
        <v>95</v>
      </c>
      <c r="Y3" t="s">
        <v>112</v>
      </c>
    </row>
    <row r="4" spans="1:25" x14ac:dyDescent="0.25">
      <c r="A4" s="2">
        <v>1</v>
      </c>
      <c r="B4" s="2">
        <v>1</v>
      </c>
      <c r="C4" s="2">
        <v>2</v>
      </c>
      <c r="D4" s="2">
        <v>1</v>
      </c>
      <c r="E4" s="2">
        <v>1</v>
      </c>
      <c r="F4" s="2">
        <v>1</v>
      </c>
      <c r="G4" s="2">
        <f>SUM(F4,E4,D4,C4,B4)</f>
        <v>6</v>
      </c>
      <c r="H4" s="2">
        <v>1</v>
      </c>
      <c r="I4" s="2">
        <v>1</v>
      </c>
      <c r="J4" s="2">
        <v>1</v>
      </c>
      <c r="K4" s="2">
        <v>1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v>1</v>
      </c>
      <c r="R4" s="2">
        <f>SUM(H4,I4,J4,K4,L4,M4,N4,O4,P4,Q4)</f>
        <v>10</v>
      </c>
      <c r="T4" s="6">
        <v>60</v>
      </c>
      <c r="U4" s="6">
        <v>1</v>
      </c>
      <c r="V4" s="6">
        <v>100</v>
      </c>
      <c r="W4" s="6">
        <v>1</v>
      </c>
      <c r="Y4" s="28" t="s">
        <v>90</v>
      </c>
    </row>
    <row r="5" spans="1:25" x14ac:dyDescent="0.25">
      <c r="A5" s="2">
        <v>2</v>
      </c>
      <c r="B5" s="2">
        <v>1</v>
      </c>
      <c r="C5" s="2">
        <v>1</v>
      </c>
      <c r="D5" s="2">
        <v>2</v>
      </c>
      <c r="E5" s="2">
        <v>1</v>
      </c>
      <c r="F5" s="2">
        <v>1</v>
      </c>
      <c r="G5" s="2">
        <f t="shared" ref="G5:G23" si="0">SUM(F5,E5,D5,C5,B5)</f>
        <v>6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P5" s="2">
        <v>1</v>
      </c>
      <c r="Q5" s="2">
        <v>1</v>
      </c>
      <c r="R5" s="2">
        <f t="shared" ref="R5:R23" si="1">SUM(H5,I5,J5,K5,L5,M5,N5,O5,P5,Q5)</f>
        <v>10</v>
      </c>
      <c r="T5" s="6">
        <v>60</v>
      </c>
      <c r="U5" s="6">
        <v>1</v>
      </c>
      <c r="V5" s="6">
        <v>100</v>
      </c>
      <c r="W5" s="6">
        <v>1</v>
      </c>
      <c r="Y5" s="12"/>
    </row>
    <row r="6" spans="1:25" x14ac:dyDescent="0.25">
      <c r="A6" s="2">
        <v>3</v>
      </c>
      <c r="B6" s="2">
        <v>1</v>
      </c>
      <c r="C6" s="2">
        <v>2</v>
      </c>
      <c r="D6" s="2">
        <v>2</v>
      </c>
      <c r="E6" s="2">
        <v>1</v>
      </c>
      <c r="F6" s="2">
        <v>1</v>
      </c>
      <c r="G6" s="2">
        <f t="shared" si="0"/>
        <v>7</v>
      </c>
      <c r="H6" s="2">
        <v>1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P6" s="2">
        <v>1</v>
      </c>
      <c r="Q6" s="2">
        <v>1</v>
      </c>
      <c r="R6" s="2">
        <f t="shared" si="1"/>
        <v>10</v>
      </c>
      <c r="T6" s="6">
        <v>70</v>
      </c>
      <c r="U6" s="6">
        <v>1</v>
      </c>
      <c r="V6" s="6">
        <v>100</v>
      </c>
      <c r="W6" s="6">
        <v>1</v>
      </c>
      <c r="Y6" s="12" t="s">
        <v>114</v>
      </c>
    </row>
    <row r="7" spans="1:25" x14ac:dyDescent="0.25">
      <c r="A7" s="2">
        <v>4</v>
      </c>
      <c r="B7" s="2">
        <v>1</v>
      </c>
      <c r="C7" s="2">
        <v>1</v>
      </c>
      <c r="D7" s="2">
        <v>2</v>
      </c>
      <c r="E7" s="2">
        <v>1</v>
      </c>
      <c r="F7" s="2">
        <v>1</v>
      </c>
      <c r="G7" s="2">
        <f t="shared" si="0"/>
        <v>6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f t="shared" si="1"/>
        <v>10</v>
      </c>
      <c r="T7" s="7">
        <v>60</v>
      </c>
      <c r="U7" s="7">
        <v>1</v>
      </c>
      <c r="V7" s="7">
        <v>100</v>
      </c>
      <c r="W7" s="7">
        <v>1</v>
      </c>
      <c r="Y7" s="28" t="s">
        <v>112</v>
      </c>
    </row>
    <row r="8" spans="1:25" x14ac:dyDescent="0.25">
      <c r="A8" s="2">
        <v>5</v>
      </c>
      <c r="B8" s="2">
        <v>1</v>
      </c>
      <c r="C8" s="2">
        <v>2</v>
      </c>
      <c r="D8" s="2">
        <v>1</v>
      </c>
      <c r="E8" s="2">
        <v>1</v>
      </c>
      <c r="F8" s="2">
        <v>1</v>
      </c>
      <c r="G8" s="2">
        <f t="shared" si="0"/>
        <v>6</v>
      </c>
      <c r="H8" s="2">
        <v>1</v>
      </c>
      <c r="I8" s="2">
        <v>1</v>
      </c>
      <c r="J8" s="2">
        <v>1</v>
      </c>
      <c r="K8" s="2">
        <v>1</v>
      </c>
      <c r="L8" s="2">
        <v>1</v>
      </c>
      <c r="M8" s="2">
        <v>1</v>
      </c>
      <c r="N8" s="2">
        <v>1</v>
      </c>
      <c r="O8" s="2">
        <v>1</v>
      </c>
      <c r="P8" s="2">
        <v>1</v>
      </c>
      <c r="Q8" s="2">
        <v>1</v>
      </c>
      <c r="R8" s="2">
        <f t="shared" si="1"/>
        <v>10</v>
      </c>
      <c r="T8" s="7">
        <v>60</v>
      </c>
      <c r="U8" s="7">
        <v>1</v>
      </c>
      <c r="V8" s="7">
        <v>100</v>
      </c>
      <c r="W8" s="7">
        <v>1</v>
      </c>
      <c r="Y8" s="28" t="s">
        <v>115</v>
      </c>
    </row>
    <row r="9" spans="1:25" x14ac:dyDescent="0.25">
      <c r="A9" s="2">
        <v>6</v>
      </c>
      <c r="B9" s="2">
        <v>1</v>
      </c>
      <c r="C9" s="2">
        <v>1</v>
      </c>
      <c r="D9" s="2">
        <v>2</v>
      </c>
      <c r="E9" s="2">
        <v>1</v>
      </c>
      <c r="F9" s="2">
        <v>1</v>
      </c>
      <c r="G9" s="2">
        <f t="shared" si="0"/>
        <v>6</v>
      </c>
      <c r="H9" s="2">
        <v>1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O9" s="2">
        <v>1</v>
      </c>
      <c r="P9" s="2">
        <v>1</v>
      </c>
      <c r="Q9" s="2">
        <v>1</v>
      </c>
      <c r="R9" s="2">
        <f t="shared" si="1"/>
        <v>10</v>
      </c>
      <c r="T9" s="7">
        <v>60</v>
      </c>
      <c r="U9" s="7">
        <v>1</v>
      </c>
      <c r="V9" s="7">
        <v>100</v>
      </c>
      <c r="W9" s="7">
        <v>1</v>
      </c>
      <c r="Y9" s="12"/>
    </row>
    <row r="10" spans="1:25" x14ac:dyDescent="0.25">
      <c r="A10" s="2">
        <v>7</v>
      </c>
      <c r="B10" s="2">
        <v>1</v>
      </c>
      <c r="C10" s="2">
        <v>2</v>
      </c>
      <c r="D10" s="2">
        <v>1</v>
      </c>
      <c r="E10" s="2">
        <v>1</v>
      </c>
      <c r="F10" s="2">
        <v>1</v>
      </c>
      <c r="G10" s="2">
        <f t="shared" si="0"/>
        <v>6</v>
      </c>
      <c r="H10" s="2">
        <v>1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2">
        <v>1</v>
      </c>
      <c r="P10" s="2">
        <v>1</v>
      </c>
      <c r="Q10" s="2">
        <v>1</v>
      </c>
      <c r="R10" s="2">
        <f t="shared" si="1"/>
        <v>10</v>
      </c>
      <c r="T10" s="7">
        <v>60</v>
      </c>
      <c r="U10" s="7">
        <v>1</v>
      </c>
      <c r="V10" s="7">
        <v>100</v>
      </c>
      <c r="W10" s="7">
        <v>1</v>
      </c>
      <c r="Y10" s="12"/>
    </row>
    <row r="11" spans="1:25" x14ac:dyDescent="0.25">
      <c r="A11" s="2">
        <v>8</v>
      </c>
      <c r="B11" s="2">
        <v>1</v>
      </c>
      <c r="C11" s="2">
        <v>1</v>
      </c>
      <c r="D11" s="2">
        <v>1</v>
      </c>
      <c r="E11" s="2">
        <v>1</v>
      </c>
      <c r="F11" s="2">
        <v>1</v>
      </c>
      <c r="G11" s="2">
        <f t="shared" si="0"/>
        <v>5</v>
      </c>
      <c r="H11" s="2">
        <v>1</v>
      </c>
      <c r="I11" s="2">
        <v>0</v>
      </c>
      <c r="J11" s="2">
        <v>1</v>
      </c>
      <c r="K11" s="2">
        <v>0</v>
      </c>
      <c r="L11" s="2">
        <v>0</v>
      </c>
      <c r="M11" s="2">
        <v>1</v>
      </c>
      <c r="N11" s="2">
        <v>0</v>
      </c>
      <c r="O11" s="2">
        <v>1</v>
      </c>
      <c r="P11" s="2">
        <v>0</v>
      </c>
      <c r="Q11" s="2">
        <v>1</v>
      </c>
      <c r="R11" s="2">
        <f t="shared" si="1"/>
        <v>5</v>
      </c>
      <c r="T11" s="7">
        <v>50</v>
      </c>
      <c r="U11" s="7">
        <v>2</v>
      </c>
      <c r="V11" s="7">
        <v>50</v>
      </c>
      <c r="W11" s="7">
        <v>2</v>
      </c>
      <c r="Y11" s="12"/>
    </row>
    <row r="12" spans="1:25" x14ac:dyDescent="0.25">
      <c r="A12" s="2">
        <v>9</v>
      </c>
      <c r="B12" s="2">
        <v>1</v>
      </c>
      <c r="C12" s="2">
        <v>2</v>
      </c>
      <c r="D12" s="2">
        <v>1</v>
      </c>
      <c r="E12" s="2">
        <v>2</v>
      </c>
      <c r="F12" s="2">
        <v>1</v>
      </c>
      <c r="G12" s="2">
        <f t="shared" si="0"/>
        <v>7</v>
      </c>
      <c r="H12" s="2">
        <v>1</v>
      </c>
      <c r="I12" s="2">
        <v>1</v>
      </c>
      <c r="J12" s="2">
        <v>1</v>
      </c>
      <c r="K12" s="2">
        <v>1</v>
      </c>
      <c r="L12" s="2">
        <v>1</v>
      </c>
      <c r="M12" s="2">
        <v>1</v>
      </c>
      <c r="N12" s="2">
        <v>1</v>
      </c>
      <c r="O12" s="2">
        <v>1</v>
      </c>
      <c r="P12" s="2">
        <v>1</v>
      </c>
      <c r="Q12" s="2">
        <v>1</v>
      </c>
      <c r="R12" s="2">
        <f t="shared" si="1"/>
        <v>10</v>
      </c>
      <c r="T12" s="7">
        <v>70</v>
      </c>
      <c r="U12" s="7">
        <v>1</v>
      </c>
      <c r="V12" s="7">
        <v>100</v>
      </c>
      <c r="W12" s="7">
        <v>1</v>
      </c>
      <c r="Y12" s="12"/>
    </row>
    <row r="13" spans="1:25" x14ac:dyDescent="0.25">
      <c r="A13" s="2">
        <v>10</v>
      </c>
      <c r="B13" s="2">
        <v>1</v>
      </c>
      <c r="C13" s="2">
        <v>1</v>
      </c>
      <c r="D13" s="2">
        <v>1</v>
      </c>
      <c r="E13" s="2">
        <v>1</v>
      </c>
      <c r="F13" s="2">
        <v>1</v>
      </c>
      <c r="G13" s="2">
        <f t="shared" si="0"/>
        <v>5</v>
      </c>
      <c r="H13" s="2">
        <v>1</v>
      </c>
      <c r="I13" s="2">
        <v>0</v>
      </c>
      <c r="J13" s="2">
        <v>1</v>
      </c>
      <c r="K13" s="2">
        <v>0</v>
      </c>
      <c r="L13" s="2">
        <v>1</v>
      </c>
      <c r="M13" s="2">
        <v>0</v>
      </c>
      <c r="N13" s="2">
        <v>1</v>
      </c>
      <c r="O13" s="2">
        <v>0</v>
      </c>
      <c r="P13" s="2">
        <v>0</v>
      </c>
      <c r="Q13" s="2">
        <v>1</v>
      </c>
      <c r="R13" s="2">
        <f t="shared" si="1"/>
        <v>5</v>
      </c>
      <c r="T13" s="7">
        <v>50</v>
      </c>
      <c r="U13" s="7">
        <v>2</v>
      </c>
      <c r="V13" s="7">
        <v>50</v>
      </c>
      <c r="W13" s="7">
        <v>2</v>
      </c>
      <c r="Y13" s="12"/>
    </row>
    <row r="14" spans="1:25" x14ac:dyDescent="0.25">
      <c r="A14" s="2">
        <v>11</v>
      </c>
      <c r="B14" s="2">
        <v>1</v>
      </c>
      <c r="C14" s="2">
        <v>1</v>
      </c>
      <c r="D14" s="2">
        <v>1</v>
      </c>
      <c r="E14" s="2">
        <v>1</v>
      </c>
      <c r="F14" s="2">
        <v>1</v>
      </c>
      <c r="G14" s="2">
        <f t="shared" si="0"/>
        <v>5</v>
      </c>
      <c r="H14" s="2">
        <v>1</v>
      </c>
      <c r="I14" s="2">
        <v>1</v>
      </c>
      <c r="J14" s="2">
        <v>1</v>
      </c>
      <c r="K14" s="2">
        <v>0</v>
      </c>
      <c r="L14" s="2">
        <v>0</v>
      </c>
      <c r="M14" s="2">
        <v>1</v>
      </c>
      <c r="N14" s="2">
        <v>0</v>
      </c>
      <c r="O14" s="2">
        <v>1</v>
      </c>
      <c r="P14" s="2">
        <v>0</v>
      </c>
      <c r="Q14" s="2">
        <v>0</v>
      </c>
      <c r="R14" s="2">
        <f t="shared" si="1"/>
        <v>5</v>
      </c>
      <c r="T14" s="7">
        <v>50</v>
      </c>
      <c r="U14" s="7">
        <v>2</v>
      </c>
      <c r="V14" s="7">
        <v>50</v>
      </c>
      <c r="W14" s="7">
        <v>2</v>
      </c>
      <c r="Y14" s="12"/>
    </row>
    <row r="15" spans="1:25" x14ac:dyDescent="0.25">
      <c r="A15" s="2">
        <v>12</v>
      </c>
      <c r="B15" s="2">
        <v>1</v>
      </c>
      <c r="C15" s="2">
        <v>1</v>
      </c>
      <c r="D15" s="2">
        <v>1</v>
      </c>
      <c r="E15" s="2">
        <v>1</v>
      </c>
      <c r="F15" s="2">
        <v>1</v>
      </c>
      <c r="G15" s="2">
        <f t="shared" si="0"/>
        <v>5</v>
      </c>
      <c r="H15" s="2">
        <v>1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2">
        <v>1</v>
      </c>
      <c r="O15" s="2">
        <v>0</v>
      </c>
      <c r="P15" s="2">
        <v>0</v>
      </c>
      <c r="Q15" s="2">
        <v>1</v>
      </c>
      <c r="R15" s="2">
        <f t="shared" si="1"/>
        <v>5</v>
      </c>
      <c r="T15" s="7">
        <v>50</v>
      </c>
      <c r="U15" s="7">
        <v>2</v>
      </c>
      <c r="V15" s="7">
        <v>50</v>
      </c>
      <c r="W15" s="7">
        <v>2</v>
      </c>
      <c r="Y15" s="12"/>
    </row>
    <row r="16" spans="1:25" x14ac:dyDescent="0.25">
      <c r="A16" s="2">
        <v>13</v>
      </c>
      <c r="B16" s="2">
        <v>1</v>
      </c>
      <c r="C16" s="2">
        <v>1</v>
      </c>
      <c r="D16" s="2">
        <v>1</v>
      </c>
      <c r="E16" s="2">
        <v>1</v>
      </c>
      <c r="F16" s="2">
        <v>1</v>
      </c>
      <c r="G16" s="2">
        <f t="shared" si="0"/>
        <v>5</v>
      </c>
      <c r="H16" s="2">
        <v>1</v>
      </c>
      <c r="I16" s="2">
        <v>1</v>
      </c>
      <c r="J16" s="2">
        <v>1</v>
      </c>
      <c r="K16" s="2">
        <v>0</v>
      </c>
      <c r="L16" s="2">
        <v>1</v>
      </c>
      <c r="M16" s="2">
        <v>0</v>
      </c>
      <c r="N16" s="2">
        <v>1</v>
      </c>
      <c r="O16" s="2">
        <v>0</v>
      </c>
      <c r="P16" s="2">
        <v>0</v>
      </c>
      <c r="Q16" s="2">
        <v>0</v>
      </c>
      <c r="R16" s="2">
        <f t="shared" si="1"/>
        <v>5</v>
      </c>
      <c r="T16" s="7">
        <v>50</v>
      </c>
      <c r="U16" s="7">
        <v>2</v>
      </c>
      <c r="V16" s="7">
        <v>50</v>
      </c>
      <c r="W16" s="7">
        <v>2</v>
      </c>
      <c r="Y16" s="12"/>
    </row>
    <row r="17" spans="1:25" x14ac:dyDescent="0.25">
      <c r="A17" s="2">
        <v>14</v>
      </c>
      <c r="B17" s="2">
        <v>1</v>
      </c>
      <c r="C17" s="2">
        <v>1</v>
      </c>
      <c r="D17" s="2">
        <v>1</v>
      </c>
      <c r="E17" s="2">
        <v>1</v>
      </c>
      <c r="F17" s="2">
        <v>1</v>
      </c>
      <c r="G17" s="2">
        <f t="shared" si="0"/>
        <v>5</v>
      </c>
      <c r="H17" s="2">
        <v>1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2">
        <v>1</v>
      </c>
      <c r="O17" s="2">
        <v>0</v>
      </c>
      <c r="P17" s="2">
        <v>1</v>
      </c>
      <c r="Q17" s="2">
        <v>0</v>
      </c>
      <c r="R17" s="2">
        <f t="shared" si="1"/>
        <v>4</v>
      </c>
      <c r="T17" s="7">
        <v>50</v>
      </c>
      <c r="U17" s="7">
        <v>2</v>
      </c>
      <c r="V17" s="7">
        <v>50</v>
      </c>
      <c r="W17" s="7">
        <v>2</v>
      </c>
      <c r="Y17" s="12"/>
    </row>
    <row r="18" spans="1:25" x14ac:dyDescent="0.25">
      <c r="A18" s="2">
        <v>15</v>
      </c>
      <c r="B18" s="2">
        <v>1</v>
      </c>
      <c r="C18" s="2">
        <v>2</v>
      </c>
      <c r="D18" s="2">
        <v>1</v>
      </c>
      <c r="E18" s="2">
        <v>1</v>
      </c>
      <c r="F18" s="2">
        <v>1</v>
      </c>
      <c r="G18" s="2">
        <f t="shared" si="0"/>
        <v>6</v>
      </c>
      <c r="H18" s="2">
        <v>1</v>
      </c>
      <c r="I18" s="2">
        <v>1</v>
      </c>
      <c r="J18" s="2">
        <v>1</v>
      </c>
      <c r="K18" s="2">
        <v>1</v>
      </c>
      <c r="L18" s="2">
        <v>1</v>
      </c>
      <c r="M18" s="2">
        <v>1</v>
      </c>
      <c r="N18" s="2">
        <v>1</v>
      </c>
      <c r="O18" s="2">
        <v>1</v>
      </c>
      <c r="P18" s="2">
        <v>1</v>
      </c>
      <c r="Q18" s="2">
        <v>1</v>
      </c>
      <c r="R18" s="2">
        <f t="shared" si="1"/>
        <v>10</v>
      </c>
      <c r="T18" s="7">
        <v>60</v>
      </c>
      <c r="U18" s="7">
        <v>1</v>
      </c>
      <c r="V18" s="7">
        <v>100</v>
      </c>
      <c r="W18" s="7">
        <v>1</v>
      </c>
      <c r="Y18" s="12"/>
    </row>
    <row r="19" spans="1:25" x14ac:dyDescent="0.25">
      <c r="A19" s="2">
        <v>16</v>
      </c>
      <c r="B19" s="2">
        <v>1</v>
      </c>
      <c r="C19" s="2">
        <v>2</v>
      </c>
      <c r="D19" s="2">
        <v>1</v>
      </c>
      <c r="E19" s="2">
        <v>1</v>
      </c>
      <c r="F19" s="2">
        <v>1</v>
      </c>
      <c r="G19" s="2">
        <f t="shared" si="0"/>
        <v>6</v>
      </c>
      <c r="H19" s="2">
        <v>1</v>
      </c>
      <c r="I19" s="2">
        <v>1</v>
      </c>
      <c r="J19" s="2">
        <v>1</v>
      </c>
      <c r="K19" s="2">
        <v>1</v>
      </c>
      <c r="L19" s="2">
        <v>1</v>
      </c>
      <c r="M19" s="2">
        <v>1</v>
      </c>
      <c r="N19" s="2">
        <v>1</v>
      </c>
      <c r="O19" s="2">
        <v>1</v>
      </c>
      <c r="P19" s="2">
        <v>1</v>
      </c>
      <c r="Q19" s="2">
        <v>1</v>
      </c>
      <c r="R19" s="2">
        <f t="shared" si="1"/>
        <v>10</v>
      </c>
      <c r="T19" s="7">
        <v>60</v>
      </c>
      <c r="U19" s="7">
        <v>1</v>
      </c>
      <c r="V19" s="7">
        <v>100</v>
      </c>
      <c r="W19" s="7">
        <v>1</v>
      </c>
      <c r="Y19" s="12"/>
    </row>
    <row r="20" spans="1:25" x14ac:dyDescent="0.25">
      <c r="A20" s="2">
        <v>17</v>
      </c>
      <c r="B20" s="2">
        <v>1</v>
      </c>
      <c r="C20" s="2">
        <v>1</v>
      </c>
      <c r="D20" s="2">
        <v>1</v>
      </c>
      <c r="E20" s="2">
        <v>1</v>
      </c>
      <c r="F20" s="2">
        <v>1</v>
      </c>
      <c r="G20" s="2">
        <f t="shared" si="0"/>
        <v>5</v>
      </c>
      <c r="H20" s="2">
        <v>1</v>
      </c>
      <c r="I20" s="2">
        <v>1</v>
      </c>
      <c r="J20" s="2">
        <v>0</v>
      </c>
      <c r="K20" s="2">
        <v>1</v>
      </c>
      <c r="L20" s="2">
        <v>0</v>
      </c>
      <c r="M20" s="2">
        <v>1</v>
      </c>
      <c r="N20" s="2">
        <v>0</v>
      </c>
      <c r="O20" s="2">
        <v>0</v>
      </c>
      <c r="P20" s="2">
        <v>0</v>
      </c>
      <c r="Q20" s="2">
        <v>1</v>
      </c>
      <c r="R20" s="2">
        <f t="shared" si="1"/>
        <v>5</v>
      </c>
      <c r="T20" s="7">
        <v>50</v>
      </c>
      <c r="U20" s="7">
        <v>2</v>
      </c>
      <c r="V20" s="7">
        <v>50</v>
      </c>
      <c r="W20" s="7">
        <v>2</v>
      </c>
      <c r="Y20" s="12"/>
    </row>
    <row r="21" spans="1:25" x14ac:dyDescent="0.25">
      <c r="A21" s="2">
        <v>18</v>
      </c>
      <c r="B21" s="2">
        <v>1</v>
      </c>
      <c r="C21" s="2">
        <v>2</v>
      </c>
      <c r="D21" s="2">
        <v>1</v>
      </c>
      <c r="E21" s="2">
        <v>1</v>
      </c>
      <c r="F21" s="2">
        <v>1</v>
      </c>
      <c r="G21" s="2">
        <f t="shared" si="0"/>
        <v>6</v>
      </c>
      <c r="H21" s="2">
        <v>1</v>
      </c>
      <c r="I21" s="2">
        <v>1</v>
      </c>
      <c r="J21" s="2">
        <v>1</v>
      </c>
      <c r="K21" s="2">
        <v>1</v>
      </c>
      <c r="L21" s="2">
        <v>1</v>
      </c>
      <c r="M21" s="2">
        <v>1</v>
      </c>
      <c r="N21" s="2">
        <v>1</v>
      </c>
      <c r="O21" s="2">
        <v>1</v>
      </c>
      <c r="P21" s="2">
        <v>1</v>
      </c>
      <c r="Q21" s="2">
        <v>1</v>
      </c>
      <c r="R21" s="2">
        <f t="shared" si="1"/>
        <v>10</v>
      </c>
      <c r="T21" s="7">
        <v>60</v>
      </c>
      <c r="U21" s="7">
        <v>1</v>
      </c>
      <c r="V21" s="7">
        <v>100</v>
      </c>
      <c r="W21" s="7">
        <v>1</v>
      </c>
      <c r="Y21" s="12"/>
    </row>
    <row r="22" spans="1:25" x14ac:dyDescent="0.25">
      <c r="A22" s="2">
        <v>19</v>
      </c>
      <c r="B22" s="2">
        <v>1</v>
      </c>
      <c r="C22" s="2">
        <v>1</v>
      </c>
      <c r="D22" s="2">
        <v>1</v>
      </c>
      <c r="E22" s="2">
        <v>1</v>
      </c>
      <c r="F22" s="2">
        <v>1</v>
      </c>
      <c r="G22" s="2">
        <f t="shared" si="0"/>
        <v>5</v>
      </c>
      <c r="H22" s="2">
        <v>1</v>
      </c>
      <c r="I22" s="2">
        <v>1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1</v>
      </c>
      <c r="P22" s="2">
        <v>1</v>
      </c>
      <c r="Q22" s="2">
        <v>0</v>
      </c>
      <c r="R22" s="2">
        <f t="shared" si="1"/>
        <v>4</v>
      </c>
      <c r="T22" s="7">
        <v>50</v>
      </c>
      <c r="U22" s="7">
        <v>2</v>
      </c>
      <c r="V22" s="7">
        <v>40</v>
      </c>
      <c r="W22" s="7">
        <v>2</v>
      </c>
      <c r="Y22" s="12"/>
    </row>
    <row r="23" spans="1:25" x14ac:dyDescent="0.25">
      <c r="A23" s="2">
        <v>20</v>
      </c>
      <c r="B23" s="2">
        <v>1</v>
      </c>
      <c r="C23" s="2">
        <v>2</v>
      </c>
      <c r="D23" s="2">
        <v>1</v>
      </c>
      <c r="E23" s="2">
        <v>1</v>
      </c>
      <c r="F23" s="2">
        <v>1</v>
      </c>
      <c r="G23" s="2">
        <f t="shared" si="0"/>
        <v>6</v>
      </c>
      <c r="H23" s="2">
        <v>1</v>
      </c>
      <c r="I23" s="2">
        <v>1</v>
      </c>
      <c r="J23" s="2">
        <v>1</v>
      </c>
      <c r="K23" s="2">
        <v>1</v>
      </c>
      <c r="L23" s="2">
        <v>1</v>
      </c>
      <c r="M23" s="2">
        <v>1</v>
      </c>
      <c r="N23" s="2">
        <v>1</v>
      </c>
      <c r="O23" s="2">
        <v>1</v>
      </c>
      <c r="P23" s="2">
        <v>1</v>
      </c>
      <c r="Q23" s="2">
        <v>1</v>
      </c>
      <c r="R23" s="2">
        <f t="shared" si="1"/>
        <v>10</v>
      </c>
      <c r="T23" s="7">
        <v>60</v>
      </c>
      <c r="U23" s="7">
        <v>1</v>
      </c>
      <c r="V23" s="7">
        <v>100</v>
      </c>
      <c r="W23" s="7">
        <v>1</v>
      </c>
      <c r="Y23" s="12"/>
    </row>
  </sheetData>
  <mergeCells count="3">
    <mergeCell ref="A2:G2"/>
    <mergeCell ref="A1:R1"/>
    <mergeCell ref="H2:R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CB4F9-44AB-4C54-ADBE-2726F0B4229A}">
  <dimension ref="A1:E21"/>
  <sheetViews>
    <sheetView tabSelected="1" workbookViewId="0">
      <selection activeCell="A3" sqref="A3"/>
    </sheetView>
  </sheetViews>
  <sheetFormatPr defaultRowHeight="15" x14ac:dyDescent="0.25"/>
  <cols>
    <col min="1" max="1" width="27.140625" customWidth="1"/>
  </cols>
  <sheetData>
    <row r="1" spans="1:5" x14ac:dyDescent="0.25">
      <c r="A1" t="s">
        <v>99</v>
      </c>
    </row>
    <row r="2" spans="1:5" x14ac:dyDescent="0.25">
      <c r="A2" s="15">
        <v>1</v>
      </c>
      <c r="E2" t="s">
        <v>118</v>
      </c>
    </row>
    <row r="3" spans="1:5" x14ac:dyDescent="0.25">
      <c r="A3" s="15">
        <v>1</v>
      </c>
      <c r="E3" t="s">
        <v>119</v>
      </c>
    </row>
    <row r="4" spans="1:5" x14ac:dyDescent="0.25">
      <c r="A4" s="15">
        <v>1</v>
      </c>
      <c r="E4" t="s">
        <v>120</v>
      </c>
    </row>
    <row r="5" spans="1:5" x14ac:dyDescent="0.25">
      <c r="A5" s="15">
        <v>1</v>
      </c>
    </row>
    <row r="6" spans="1:5" x14ac:dyDescent="0.25">
      <c r="A6" s="15">
        <v>1</v>
      </c>
    </row>
    <row r="7" spans="1:5" x14ac:dyDescent="0.25">
      <c r="A7" s="15">
        <v>1</v>
      </c>
    </row>
    <row r="8" spans="1:5" x14ac:dyDescent="0.25">
      <c r="A8" s="15">
        <v>1</v>
      </c>
    </row>
    <row r="9" spans="1:5" x14ac:dyDescent="0.25">
      <c r="A9" s="15">
        <v>1</v>
      </c>
    </row>
    <row r="10" spans="1:5" x14ac:dyDescent="0.25">
      <c r="A10" s="15">
        <v>1</v>
      </c>
    </row>
    <row r="11" spans="1:5" x14ac:dyDescent="0.25">
      <c r="A11" s="15">
        <v>2</v>
      </c>
    </row>
    <row r="12" spans="1:5" x14ac:dyDescent="0.25">
      <c r="A12" s="15">
        <v>2</v>
      </c>
    </row>
    <row r="13" spans="1:5" x14ac:dyDescent="0.25">
      <c r="A13" s="15">
        <v>1</v>
      </c>
    </row>
    <row r="14" spans="1:5" x14ac:dyDescent="0.25">
      <c r="A14" s="15">
        <v>2</v>
      </c>
    </row>
    <row r="15" spans="1:5" x14ac:dyDescent="0.25">
      <c r="A15" s="15">
        <v>2</v>
      </c>
    </row>
    <row r="16" spans="1:5" x14ac:dyDescent="0.25">
      <c r="A16" s="15">
        <v>2</v>
      </c>
    </row>
    <row r="17" spans="1:1" x14ac:dyDescent="0.25">
      <c r="A17" s="15">
        <v>1</v>
      </c>
    </row>
    <row r="18" spans="1:1" x14ac:dyDescent="0.25">
      <c r="A18" s="15">
        <v>2</v>
      </c>
    </row>
    <row r="19" spans="1:1" x14ac:dyDescent="0.25">
      <c r="A19" s="15">
        <v>1</v>
      </c>
    </row>
    <row r="20" spans="1:1" x14ac:dyDescent="0.25">
      <c r="A20" s="15">
        <v>2</v>
      </c>
    </row>
    <row r="21" spans="1:1" x14ac:dyDescent="0.25">
      <c r="A21" s="15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 RESPONDEN</vt:lpstr>
      <vt:lpstr>DATA BADUTA</vt:lpstr>
      <vt:lpstr>PENGETAHUAN IBU</vt:lpstr>
      <vt:lpstr>SIKAP IBU</vt:lpstr>
      <vt:lpstr>PEMBERIAN ASI EKSKLUSIF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2025-06-04T03:38:15Z</dcterms:created>
  <dcterms:modified xsi:type="dcterms:W3CDTF">2025-08-29T10:58:05Z</dcterms:modified>
</cp:coreProperties>
</file>